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340" yWindow="-15" windowWidth="11880" windowHeight="9060" tabRatio="927" activeTab="1"/>
  </bookViews>
  <sheets>
    <sheet name="หน่วยไหน วิเคราะห์อะไร !" sheetId="40" r:id="rId1"/>
    <sheet name="ต7(ก_ย่อย&amp;แหล่งเงิน)" sheetId="42" r:id="rId2"/>
    <sheet name="ต7_วิเคราะห์ (2)" sheetId="44" r:id="rId3"/>
    <sheet name="ต.8(ก_หลัก&amp;แหล่งเงิน)" sheetId="11" r:id="rId4"/>
    <sheet name="ต8_วิเคราะห์" sheetId="45" r:id="rId5"/>
    <sheet name="ต.9(ผ.ย่อย&amp;แหล่งเงิน) " sheetId="31" r:id="rId6"/>
    <sheet name="ต9วิเคราะห์" sheetId="37" r:id="rId7"/>
    <sheet name="ต.10(ผ.หลัก&amp;แหล่งเงิน)" sheetId="17" r:id="rId8"/>
    <sheet name=" ต10_วิเคราะห์" sheetId="38" r:id="rId9"/>
    <sheet name="ต.11ทางตรง (คชจคงที่_ผันแปร)" sheetId="19" r:id="rId10"/>
    <sheet name="ต11_วิเคราะห์" sheetId="46" r:id="rId11"/>
    <sheet name="ต.12 ทางอ้อม (คชจคงที่_ผันแปร)" sheetId="18" r:id="rId12"/>
    <sheet name="ต.12 วิเคราะห์ (2)" sheetId="47" r:id="rId13"/>
  </sheets>
  <definedNames>
    <definedName name="_GoBack" localSheetId="2">'ต7_วิเคราะห์ (2)'!$D$109</definedName>
    <definedName name="_xlnm.Print_Area" localSheetId="9">'ต.11ทางตรง (คชจคงที่_ผันแปร)'!$C$2:$AD$50</definedName>
    <definedName name="_xlnm.Print_Area" localSheetId="10">ต11_วิเคราะห์!$A$26:$B$189</definedName>
    <definedName name="_xlnm.Print_Area" localSheetId="1">'ต7(ก_ย่อย&amp;แหล่งเงิน)'!$A$2:$X$99</definedName>
    <definedName name="_xlnm.Print_Titles" localSheetId="7">'ต.10(ผ.หลัก&amp;แหล่งเงิน)'!$3:$4</definedName>
    <definedName name="_xlnm.Print_Titles" localSheetId="9">'ต.11ทางตรง (คชจคงที่_ผันแปร)'!$1:$6</definedName>
    <definedName name="_xlnm.Print_Titles" localSheetId="3">'ต.8(ก_หลัก&amp;แหล่งเงิน)'!$2:$5</definedName>
    <definedName name="_xlnm.Print_Titles" localSheetId="5">'ต.9(ผ.ย่อย&amp;แหล่งเงิน) '!$1:$4</definedName>
    <definedName name="_xlnm.Print_Titles" localSheetId="1">'ต7(ก_ย่อย&amp;แหล่งเงิน)'!$1:$5</definedName>
  </definedNames>
  <calcPr calcId="124519"/>
</workbook>
</file>

<file path=xl/calcChain.xml><?xml version="1.0" encoding="utf-8"?>
<calcChain xmlns="http://schemas.openxmlformats.org/spreadsheetml/2006/main">
  <c r="M23" i="31"/>
  <c r="N23"/>
  <c r="O23"/>
  <c r="P23"/>
  <c r="L23"/>
  <c r="I78" i="42" l="1"/>
  <c r="I77"/>
  <c r="W49" l="1"/>
  <c r="T49" s="1"/>
  <c r="O49"/>
  <c r="R49" s="1"/>
  <c r="I49"/>
  <c r="P48"/>
  <c r="W48" s="1"/>
  <c r="T48" s="1"/>
  <c r="G48"/>
  <c r="F48"/>
  <c r="W46"/>
  <c r="T46" s="1"/>
  <c r="O46"/>
  <c r="O48" s="1"/>
  <c r="W45"/>
  <c r="T45" s="1"/>
  <c r="O45"/>
  <c r="R45" s="1"/>
  <c r="I45"/>
  <c r="P44"/>
  <c r="W44" s="1"/>
  <c r="T44" s="1"/>
  <c r="G44"/>
  <c r="F44"/>
  <c r="W41"/>
  <c r="T41" s="1"/>
  <c r="O41"/>
  <c r="V41" s="1"/>
  <c r="S41" s="1"/>
  <c r="P40"/>
  <c r="G40"/>
  <c r="F40"/>
  <c r="W36"/>
  <c r="T36" s="1"/>
  <c r="O36"/>
  <c r="V36" s="1"/>
  <c r="S36" s="1"/>
  <c r="W35"/>
  <c r="T35" s="1"/>
  <c r="O35"/>
  <c r="V35" s="1"/>
  <c r="S35" s="1"/>
  <c r="R8"/>
  <c r="I40" l="1"/>
  <c r="O40"/>
  <c r="V40" s="1"/>
  <c r="S40" s="1"/>
  <c r="I44"/>
  <c r="V46"/>
  <c r="S46" s="1"/>
  <c r="R46"/>
  <c r="X46" s="1"/>
  <c r="U46" s="1"/>
  <c r="X49"/>
  <c r="U49" s="1"/>
  <c r="W40"/>
  <c r="T40" s="1"/>
  <c r="I48"/>
  <c r="X45"/>
  <c r="U45" s="1"/>
  <c r="V49"/>
  <c r="S49" s="1"/>
  <c r="O44"/>
  <c r="V44" s="1"/>
  <c r="S44" s="1"/>
  <c r="V45"/>
  <c r="S45" s="1"/>
  <c r="V48"/>
  <c r="S48" s="1"/>
  <c r="R35"/>
  <c r="X35" s="1"/>
  <c r="U35" s="1"/>
  <c r="R36"/>
  <c r="X36" s="1"/>
  <c r="U36" s="1"/>
  <c r="R41"/>
  <c r="R40" l="1"/>
  <c r="X40"/>
  <c r="U40" s="1"/>
  <c r="R48"/>
  <c r="X48" s="1"/>
  <c r="U48" s="1"/>
  <c r="X41"/>
  <c r="U41" s="1"/>
  <c r="R44"/>
  <c r="X44" s="1"/>
  <c r="U44" s="1"/>
  <c r="R6" i="11" l="1"/>
  <c r="P7" i="31"/>
  <c r="P6"/>
  <c r="C9" i="17"/>
  <c r="D9"/>
  <c r="E9"/>
  <c r="B9"/>
  <c r="F9" s="1"/>
  <c r="G7"/>
  <c r="B13" i="31" l="1"/>
  <c r="B23" s="1"/>
  <c r="C13"/>
  <c r="C23" s="1"/>
  <c r="D13"/>
  <c r="D23" s="1"/>
  <c r="E13"/>
  <c r="E23" s="1"/>
  <c r="R11" i="11"/>
  <c r="D41" i="19" l="1"/>
  <c r="V97" i="42"/>
  <c r="W97"/>
  <c r="V83"/>
  <c r="W83"/>
  <c r="V19"/>
  <c r="W19"/>
  <c r="V20"/>
  <c r="W20"/>
  <c r="V21"/>
  <c r="W21"/>
  <c r="V22"/>
  <c r="S22" s="1"/>
  <c r="W22"/>
  <c r="T22" s="1"/>
  <c r="X22"/>
  <c r="U22" s="1"/>
  <c r="V23"/>
  <c r="S23" s="1"/>
  <c r="W23"/>
  <c r="T23" s="1"/>
  <c r="X23"/>
  <c r="U23" s="1"/>
  <c r="V24"/>
  <c r="S24" s="1"/>
  <c r="W24"/>
  <c r="T24" s="1"/>
  <c r="X24"/>
  <c r="U24" s="1"/>
  <c r="W18"/>
  <c r="V18"/>
  <c r="R19"/>
  <c r="X19" s="1"/>
  <c r="R20"/>
  <c r="X20" s="1"/>
  <c r="R21"/>
  <c r="X21" s="1"/>
  <c r="R18"/>
  <c r="X18" s="1"/>
  <c r="R5" i="17" l="1"/>
  <c r="K13" i="18" l="1"/>
  <c r="L11"/>
  <c r="L10"/>
  <c r="L9"/>
  <c r="K8"/>
  <c r="S47" i="19" l="1"/>
  <c r="AE47" s="1"/>
  <c r="S46"/>
  <c r="S45"/>
  <c r="S44"/>
  <c r="S42"/>
  <c r="S43"/>
  <c r="S41" s="1"/>
  <c r="S40"/>
  <c r="S39"/>
  <c r="Q41"/>
  <c r="Q49" s="1"/>
  <c r="Y49"/>
  <c r="X49"/>
  <c r="W49"/>
  <c r="Z39"/>
  <c r="N39"/>
  <c r="F39"/>
  <c r="E41"/>
  <c r="E49" s="1"/>
  <c r="G41"/>
  <c r="G49" s="1"/>
  <c r="H41"/>
  <c r="H49" s="1"/>
  <c r="I41"/>
  <c r="I49" s="1"/>
  <c r="J41"/>
  <c r="J49" s="1"/>
  <c r="K41"/>
  <c r="K49" s="1"/>
  <c r="L41"/>
  <c r="L49" s="1"/>
  <c r="M41"/>
  <c r="M49" s="1"/>
  <c r="D49"/>
  <c r="Z30"/>
  <c r="Z29"/>
  <c r="Z28"/>
  <c r="Z27"/>
  <c r="Z24"/>
  <c r="Z18"/>
  <c r="Z19"/>
  <c r="Z20"/>
  <c r="Z21"/>
  <c r="Z22"/>
  <c r="Z23"/>
  <c r="Z17"/>
  <c r="R41"/>
  <c r="R49" s="1"/>
  <c r="T41"/>
  <c r="T49" s="1"/>
  <c r="U41"/>
  <c r="U49" s="1"/>
  <c r="V41"/>
  <c r="V49" s="1"/>
  <c r="M31"/>
  <c r="E34"/>
  <c r="G34"/>
  <c r="H34"/>
  <c r="I34"/>
  <c r="J34"/>
  <c r="K34"/>
  <c r="L34"/>
  <c r="M34"/>
  <c r="D34"/>
  <c r="E31"/>
  <c r="G31"/>
  <c r="H31"/>
  <c r="I31"/>
  <c r="J31"/>
  <c r="K31"/>
  <c r="L31"/>
  <c r="D31"/>
  <c r="D24"/>
  <c r="E24"/>
  <c r="G24"/>
  <c r="H24"/>
  <c r="I24"/>
  <c r="J24"/>
  <c r="K24"/>
  <c r="L24"/>
  <c r="M24"/>
  <c r="T16"/>
  <c r="T37" s="1"/>
  <c r="U16"/>
  <c r="U37" s="1"/>
  <c r="V16"/>
  <c r="V37" s="1"/>
  <c r="W16"/>
  <c r="W37" s="1"/>
  <c r="X16"/>
  <c r="X37" s="1"/>
  <c r="Y16"/>
  <c r="Y37" s="1"/>
  <c r="R16"/>
  <c r="R37" s="1"/>
  <c r="Q16"/>
  <c r="Q37" s="1"/>
  <c r="N12"/>
  <c r="N13"/>
  <c r="N14"/>
  <c r="N15"/>
  <c r="H11"/>
  <c r="I11"/>
  <c r="J11"/>
  <c r="K11"/>
  <c r="L11"/>
  <c r="M11"/>
  <c r="G11"/>
  <c r="E11"/>
  <c r="F10"/>
  <c r="D11"/>
  <c r="H8"/>
  <c r="I8"/>
  <c r="J8"/>
  <c r="K8"/>
  <c r="L8"/>
  <c r="M8"/>
  <c r="G8"/>
  <c r="E8"/>
  <c r="D8"/>
  <c r="N26"/>
  <c r="F26"/>
  <c r="S6" i="31"/>
  <c r="X21"/>
  <c r="U21" s="1"/>
  <c r="W21"/>
  <c r="T21" s="1"/>
  <c r="X20"/>
  <c r="U20" s="1"/>
  <c r="W20"/>
  <c r="T20" s="1"/>
  <c r="W22"/>
  <c r="T22" s="1"/>
  <c r="X22"/>
  <c r="U22" s="1"/>
  <c r="W19"/>
  <c r="X19"/>
  <c r="X18"/>
  <c r="U18" s="1"/>
  <c r="W18"/>
  <c r="T18" s="1"/>
  <c r="X17"/>
  <c r="W17"/>
  <c r="X16"/>
  <c r="U16" s="1"/>
  <c r="W16"/>
  <c r="T16" s="1"/>
  <c r="X15"/>
  <c r="U15" s="1"/>
  <c r="W15"/>
  <c r="T15" s="1"/>
  <c r="X14"/>
  <c r="U14" s="1"/>
  <c r="W14"/>
  <c r="T14" s="1"/>
  <c r="S9"/>
  <c r="S8"/>
  <c r="S7"/>
  <c r="S14"/>
  <c r="S15"/>
  <c r="S16"/>
  <c r="S17"/>
  <c r="Y17" s="1"/>
  <c r="S18"/>
  <c r="Y18" s="1"/>
  <c r="V18" s="1"/>
  <c r="S19"/>
  <c r="Y19" s="1"/>
  <c r="W7"/>
  <c r="T7" s="1"/>
  <c r="X7"/>
  <c r="U7" s="1"/>
  <c r="W8"/>
  <c r="T8" s="1"/>
  <c r="X8"/>
  <c r="U8" s="1"/>
  <c r="W9"/>
  <c r="X9"/>
  <c r="X6"/>
  <c r="U6" s="1"/>
  <c r="W6"/>
  <c r="T6" s="1"/>
  <c r="X5"/>
  <c r="W5"/>
  <c r="F13"/>
  <c r="F23" s="1"/>
  <c r="G13"/>
  <c r="X13" s="1"/>
  <c r="U13" s="1"/>
  <c r="M13"/>
  <c r="N13"/>
  <c r="O13"/>
  <c r="P13"/>
  <c r="S13" s="1"/>
  <c r="L13"/>
  <c r="AF39" i="19" l="1"/>
  <c r="AC39" s="1"/>
  <c r="K37"/>
  <c r="O39"/>
  <c r="AA39"/>
  <c r="AE39"/>
  <c r="AB39" s="1"/>
  <c r="I13" i="31"/>
  <c r="Y13" s="1"/>
  <c r="V13" s="1"/>
  <c r="G37" i="19"/>
  <c r="L37"/>
  <c r="W13" i="31"/>
  <c r="T13" s="1"/>
  <c r="Z49" i="19"/>
  <c r="M37"/>
  <c r="I37"/>
  <c r="S49"/>
  <c r="E37"/>
  <c r="J37"/>
  <c r="H37"/>
  <c r="D37"/>
  <c r="S37"/>
  <c r="N8"/>
  <c r="N11"/>
  <c r="F11"/>
  <c r="O26"/>
  <c r="AG39" l="1"/>
  <c r="AD39" s="1"/>
  <c r="F37"/>
  <c r="AE37" s="1"/>
  <c r="AA49"/>
  <c r="O11"/>
  <c r="H13" i="18" l="1"/>
  <c r="I11"/>
  <c r="I10"/>
  <c r="I9"/>
  <c r="H8"/>
  <c r="M8"/>
  <c r="K9"/>
  <c r="K10"/>
  <c r="K11"/>
  <c r="K12"/>
  <c r="K14"/>
  <c r="K15"/>
  <c r="L13"/>
  <c r="L14"/>
  <c r="L15"/>
  <c r="L12"/>
  <c r="G9"/>
  <c r="G10"/>
  <c r="G11"/>
  <c r="G12"/>
  <c r="G13"/>
  <c r="G14"/>
  <c r="G15"/>
  <c r="F16"/>
  <c r="E16"/>
  <c r="G8"/>
  <c r="U50" i="19"/>
  <c r="V50"/>
  <c r="W50"/>
  <c r="X50"/>
  <c r="Y50"/>
  <c r="T50"/>
  <c r="Z11"/>
  <c r="AF11" s="1"/>
  <c r="AC11" s="1"/>
  <c r="Z14"/>
  <c r="AF14" s="1"/>
  <c r="AC14" s="1"/>
  <c r="Z15"/>
  <c r="AF15" s="1"/>
  <c r="AC15" s="1"/>
  <c r="Z31"/>
  <c r="Z34"/>
  <c r="Z8"/>
  <c r="S11"/>
  <c r="AE11" s="1"/>
  <c r="AB11" s="1"/>
  <c r="S14"/>
  <c r="S15"/>
  <c r="S17"/>
  <c r="S19"/>
  <c r="AA19" s="1"/>
  <c r="S20"/>
  <c r="S21"/>
  <c r="S22"/>
  <c r="S18"/>
  <c r="S23"/>
  <c r="S24"/>
  <c r="S27"/>
  <c r="S28"/>
  <c r="S29"/>
  <c r="S30"/>
  <c r="S31"/>
  <c r="S34"/>
  <c r="S8"/>
  <c r="S35"/>
  <c r="S36"/>
  <c r="Z47"/>
  <c r="AF47" s="1"/>
  <c r="Z45"/>
  <c r="Z44"/>
  <c r="Z46"/>
  <c r="Z43"/>
  <c r="Z40"/>
  <c r="K12" i="11"/>
  <c r="O12"/>
  <c r="S5" i="31"/>
  <c r="Y5" s="1"/>
  <c r="R8" i="17"/>
  <c r="G16" i="18" l="1"/>
  <c r="L16"/>
  <c r="K16"/>
  <c r="AA30" i="19"/>
  <c r="AA21"/>
  <c r="AA27"/>
  <c r="AA22"/>
  <c r="AF8"/>
  <c r="AC8" s="1"/>
  <c r="AA28"/>
  <c r="AA29"/>
  <c r="AA23"/>
  <c r="Q50"/>
  <c r="R50"/>
  <c r="AA8"/>
  <c r="AA20"/>
  <c r="AA14"/>
  <c r="Z16"/>
  <c r="Z37" s="1"/>
  <c r="S16"/>
  <c r="AA34"/>
  <c r="AA18"/>
  <c r="AA11"/>
  <c r="AG11" s="1"/>
  <c r="AD11" s="1"/>
  <c r="AA24"/>
  <c r="AA15"/>
  <c r="AA31"/>
  <c r="AA17"/>
  <c r="AA43"/>
  <c r="AA45"/>
  <c r="AA46"/>
  <c r="AA40"/>
  <c r="Z42"/>
  <c r="AA44"/>
  <c r="AA47"/>
  <c r="AG47" s="1"/>
  <c r="Z41" l="1"/>
  <c r="AA16"/>
  <c r="AA37"/>
  <c r="S50"/>
  <c r="Z50"/>
  <c r="AA42"/>
  <c r="AA41" l="1"/>
  <c r="AA50"/>
  <c r="B12" i="11"/>
  <c r="C12"/>
  <c r="D12"/>
  <c r="E12"/>
  <c r="F12"/>
  <c r="S22" i="31"/>
  <c r="X6" i="11" l="1"/>
  <c r="V7"/>
  <c r="S7" s="1"/>
  <c r="W7"/>
  <c r="T7" s="1"/>
  <c r="V8"/>
  <c r="S8" s="1"/>
  <c r="W8"/>
  <c r="T8" s="1"/>
  <c r="V9"/>
  <c r="S9" s="1"/>
  <c r="W9"/>
  <c r="T9" s="1"/>
  <c r="V10"/>
  <c r="S10" s="1"/>
  <c r="W10"/>
  <c r="T10" s="1"/>
  <c r="V11"/>
  <c r="S11" s="1"/>
  <c r="W11"/>
  <c r="T11" s="1"/>
  <c r="W6"/>
  <c r="V6"/>
  <c r="O9" i="17"/>
  <c r="L9"/>
  <c r="M9"/>
  <c r="N9"/>
  <c r="K9"/>
  <c r="I7"/>
  <c r="I6"/>
  <c r="W8"/>
  <c r="T8" s="1"/>
  <c r="V8"/>
  <c r="S8" s="1"/>
  <c r="I8"/>
  <c r="X8" l="1"/>
  <c r="U8" s="1"/>
  <c r="I61" i="42"/>
  <c r="I62"/>
  <c r="I60"/>
  <c r="I58"/>
  <c r="W95" l="1"/>
  <c r="T95" s="1"/>
  <c r="V95"/>
  <c r="S95" s="1"/>
  <c r="W94"/>
  <c r="T94" s="1"/>
  <c r="V94"/>
  <c r="S94" s="1"/>
  <c r="W93"/>
  <c r="V93"/>
  <c r="W92"/>
  <c r="T92" s="1"/>
  <c r="V92"/>
  <c r="S92" s="1"/>
  <c r="W90"/>
  <c r="T90" s="1"/>
  <c r="V90"/>
  <c r="S90" s="1"/>
  <c r="W89"/>
  <c r="T89" s="1"/>
  <c r="V89"/>
  <c r="S89" s="1"/>
  <c r="W87"/>
  <c r="T87" s="1"/>
  <c r="V87"/>
  <c r="S87" s="1"/>
  <c r="W86"/>
  <c r="T86" s="1"/>
  <c r="V86"/>
  <c r="S86" s="1"/>
  <c r="W85"/>
  <c r="T85" s="1"/>
  <c r="V85"/>
  <c r="S85" s="1"/>
  <c r="W84"/>
  <c r="T84" s="1"/>
  <c r="V84"/>
  <c r="S84" s="1"/>
  <c r="W81"/>
  <c r="T81" s="1"/>
  <c r="V81"/>
  <c r="S81" s="1"/>
  <c r="W80"/>
  <c r="T80" s="1"/>
  <c r="V80"/>
  <c r="S80" s="1"/>
  <c r="W78"/>
  <c r="T78" s="1"/>
  <c r="W77"/>
  <c r="T77" s="1"/>
  <c r="W76"/>
  <c r="T76" s="1"/>
  <c r="V76"/>
  <c r="S76" s="1"/>
  <c r="W75"/>
  <c r="T75" s="1"/>
  <c r="V75"/>
  <c r="S75" s="1"/>
  <c r="W74"/>
  <c r="T74" s="1"/>
  <c r="V74"/>
  <c r="S74" s="1"/>
  <c r="W73"/>
  <c r="T73" s="1"/>
  <c r="W72"/>
  <c r="T72" s="1"/>
  <c r="V72"/>
  <c r="S72" s="1"/>
  <c r="W71"/>
  <c r="T71" s="1"/>
  <c r="W70"/>
  <c r="T70" s="1"/>
  <c r="W68"/>
  <c r="T68" s="1"/>
  <c r="W66"/>
  <c r="T66" s="1"/>
  <c r="L31"/>
  <c r="M31"/>
  <c r="N31"/>
  <c r="K31"/>
  <c r="F31"/>
  <c r="C31"/>
  <c r="D31"/>
  <c r="E31"/>
  <c r="B31"/>
  <c r="O16"/>
  <c r="L16"/>
  <c r="M16"/>
  <c r="N16"/>
  <c r="K16"/>
  <c r="C16"/>
  <c r="D16"/>
  <c r="E16"/>
  <c r="F16"/>
  <c r="B16"/>
  <c r="L10"/>
  <c r="M10"/>
  <c r="N10"/>
  <c r="O10"/>
  <c r="K10"/>
  <c r="C10"/>
  <c r="D10"/>
  <c r="E10"/>
  <c r="B10"/>
  <c r="G31"/>
  <c r="P31"/>
  <c r="G16"/>
  <c r="P16"/>
  <c r="P10"/>
  <c r="W10" s="1"/>
  <c r="T10" s="1"/>
  <c r="F10"/>
  <c r="I10" s="1"/>
  <c r="W11"/>
  <c r="T11" s="1"/>
  <c r="V11"/>
  <c r="S11" s="1"/>
  <c r="R11"/>
  <c r="X11" s="1"/>
  <c r="U11" s="1"/>
  <c r="W13"/>
  <c r="T13" s="1"/>
  <c r="V13"/>
  <c r="S13" s="1"/>
  <c r="R13"/>
  <c r="W16" l="1"/>
  <c r="T16" s="1"/>
  <c r="I31"/>
  <c r="R10"/>
  <c r="X10" s="1"/>
  <c r="U10" s="1"/>
  <c r="I16"/>
  <c r="V16"/>
  <c r="S16" s="1"/>
  <c r="V10"/>
  <c r="S10" s="1"/>
  <c r="W31"/>
  <c r="T31" s="1"/>
  <c r="R16"/>
  <c r="L12" i="11"/>
  <c r="M12"/>
  <c r="N12"/>
  <c r="I9" i="31"/>
  <c r="Y9" s="1"/>
  <c r="I10"/>
  <c r="I11"/>
  <c r="I14"/>
  <c r="Y14" s="1"/>
  <c r="V14" s="1"/>
  <c r="I15"/>
  <c r="Y15" s="1"/>
  <c r="V15" s="1"/>
  <c r="I16"/>
  <c r="Y16" s="1"/>
  <c r="V16" s="1"/>
  <c r="I20"/>
  <c r="Y20" s="1"/>
  <c r="V20" s="1"/>
  <c r="I21"/>
  <c r="Y21" s="1"/>
  <c r="V21" s="1"/>
  <c r="I22"/>
  <c r="Y22" s="1"/>
  <c r="V22" s="1"/>
  <c r="I12"/>
  <c r="I6"/>
  <c r="Y6" s="1"/>
  <c r="V6" s="1"/>
  <c r="I7"/>
  <c r="Y7" s="1"/>
  <c r="V7" s="1"/>
  <c r="I8"/>
  <c r="Y8" s="1"/>
  <c r="V8" s="1"/>
  <c r="I10" i="11"/>
  <c r="X16" i="42" l="1"/>
  <c r="U16" s="1"/>
  <c r="N98"/>
  <c r="M98"/>
  <c r="L98"/>
  <c r="K98"/>
  <c r="R97"/>
  <c r="X97" s="1"/>
  <c r="R95"/>
  <c r="X95" s="1"/>
  <c r="U95" s="1"/>
  <c r="R94"/>
  <c r="I94"/>
  <c r="R93"/>
  <c r="X93" s="1"/>
  <c r="R92"/>
  <c r="X92" s="1"/>
  <c r="U92" s="1"/>
  <c r="R90"/>
  <c r="I90"/>
  <c r="R89"/>
  <c r="I89"/>
  <c r="R87"/>
  <c r="X87" s="1"/>
  <c r="U87" s="1"/>
  <c r="R86"/>
  <c r="X86" s="1"/>
  <c r="U86" s="1"/>
  <c r="R85"/>
  <c r="X85" s="1"/>
  <c r="U85" s="1"/>
  <c r="R84"/>
  <c r="X84" s="1"/>
  <c r="U84" s="1"/>
  <c r="R83"/>
  <c r="X83" s="1"/>
  <c r="R81"/>
  <c r="I81"/>
  <c r="R80"/>
  <c r="I80"/>
  <c r="O78"/>
  <c r="O77"/>
  <c r="R76"/>
  <c r="I76"/>
  <c r="R75"/>
  <c r="I75"/>
  <c r="R74"/>
  <c r="I74"/>
  <c r="O73"/>
  <c r="R72"/>
  <c r="I72"/>
  <c r="O71"/>
  <c r="I71"/>
  <c r="O70"/>
  <c r="I70"/>
  <c r="O68"/>
  <c r="O66"/>
  <c r="V66" s="1"/>
  <c r="S66" s="1"/>
  <c r="N63"/>
  <c r="M63"/>
  <c r="L63"/>
  <c r="L99" s="1"/>
  <c r="K63"/>
  <c r="X62"/>
  <c r="U62" s="1"/>
  <c r="W62"/>
  <c r="T62" s="1"/>
  <c r="V62"/>
  <c r="S62" s="1"/>
  <c r="W61"/>
  <c r="T61" s="1"/>
  <c r="V61"/>
  <c r="S61" s="1"/>
  <c r="R61"/>
  <c r="X61" s="1"/>
  <c r="U61" s="1"/>
  <c r="W60"/>
  <c r="T60" s="1"/>
  <c r="V60"/>
  <c r="S60" s="1"/>
  <c r="R60"/>
  <c r="X60" s="1"/>
  <c r="U60" s="1"/>
  <c r="W59"/>
  <c r="T59" s="1"/>
  <c r="V59"/>
  <c r="S59" s="1"/>
  <c r="R59"/>
  <c r="X59" s="1"/>
  <c r="U59" s="1"/>
  <c r="W58"/>
  <c r="T58" s="1"/>
  <c r="V58"/>
  <c r="S58" s="1"/>
  <c r="R58"/>
  <c r="X58" s="1"/>
  <c r="U58" s="1"/>
  <c r="X57"/>
  <c r="W56"/>
  <c r="T56" s="1"/>
  <c r="V56"/>
  <c r="S56" s="1"/>
  <c r="R56"/>
  <c r="I56"/>
  <c r="W55"/>
  <c r="T55" s="1"/>
  <c r="V55"/>
  <c r="S55" s="1"/>
  <c r="R55"/>
  <c r="X55" s="1"/>
  <c r="U55" s="1"/>
  <c r="W54"/>
  <c r="T54" s="1"/>
  <c r="V54"/>
  <c r="S54" s="1"/>
  <c r="R54"/>
  <c r="I54"/>
  <c r="W53"/>
  <c r="T53" s="1"/>
  <c r="V53"/>
  <c r="S53" s="1"/>
  <c r="R53"/>
  <c r="X53" s="1"/>
  <c r="U53" s="1"/>
  <c r="X52"/>
  <c r="U52" s="1"/>
  <c r="W52"/>
  <c r="T52" s="1"/>
  <c r="V52"/>
  <c r="S52" s="1"/>
  <c r="X51"/>
  <c r="W33"/>
  <c r="T33" s="1"/>
  <c r="O33"/>
  <c r="R33" s="1"/>
  <c r="X33" s="1"/>
  <c r="U33" s="1"/>
  <c r="X32"/>
  <c r="U32" s="1"/>
  <c r="W32"/>
  <c r="T32" s="1"/>
  <c r="V32"/>
  <c r="S32" s="1"/>
  <c r="W28"/>
  <c r="T28" s="1"/>
  <c r="O28"/>
  <c r="W27"/>
  <c r="T27" s="1"/>
  <c r="O27"/>
  <c r="X25"/>
  <c r="U25" s="1"/>
  <c r="W25"/>
  <c r="T25" s="1"/>
  <c r="V25"/>
  <c r="I15"/>
  <c r="I14"/>
  <c r="I13"/>
  <c r="X13" s="1"/>
  <c r="U13" s="1"/>
  <c r="W12"/>
  <c r="T12" s="1"/>
  <c r="V12"/>
  <c r="S12" s="1"/>
  <c r="R12"/>
  <c r="X12" s="1"/>
  <c r="U12" s="1"/>
  <c r="W8"/>
  <c r="T8" s="1"/>
  <c r="V8"/>
  <c r="S8" s="1"/>
  <c r="X8"/>
  <c r="U8" s="1"/>
  <c r="X54" l="1"/>
  <c r="U54" s="1"/>
  <c r="X56"/>
  <c r="U56" s="1"/>
  <c r="X90"/>
  <c r="U90" s="1"/>
  <c r="X94"/>
  <c r="U94" s="1"/>
  <c r="X72"/>
  <c r="U72" s="1"/>
  <c r="X89"/>
  <c r="U89" s="1"/>
  <c r="R70"/>
  <c r="X70" s="1"/>
  <c r="U70" s="1"/>
  <c r="V70"/>
  <c r="S70" s="1"/>
  <c r="R77"/>
  <c r="X77" s="1"/>
  <c r="U77" s="1"/>
  <c r="V77"/>
  <c r="S77" s="1"/>
  <c r="V33"/>
  <c r="S33" s="1"/>
  <c r="X74"/>
  <c r="U74" s="1"/>
  <c r="X76"/>
  <c r="U76" s="1"/>
  <c r="X80"/>
  <c r="U80" s="1"/>
  <c r="R68"/>
  <c r="X68" s="1"/>
  <c r="U68" s="1"/>
  <c r="V68"/>
  <c r="S68" s="1"/>
  <c r="R71"/>
  <c r="X71" s="1"/>
  <c r="U71" s="1"/>
  <c r="V71"/>
  <c r="S71" s="1"/>
  <c r="V28"/>
  <c r="S28" s="1"/>
  <c r="O31"/>
  <c r="R73"/>
  <c r="X73" s="1"/>
  <c r="U73" s="1"/>
  <c r="V73"/>
  <c r="S73" s="1"/>
  <c r="R78"/>
  <c r="X78" s="1"/>
  <c r="U78" s="1"/>
  <c r="V78"/>
  <c r="S78" s="1"/>
  <c r="X75"/>
  <c r="U75" s="1"/>
  <c r="X81"/>
  <c r="U81" s="1"/>
  <c r="M99"/>
  <c r="K99"/>
  <c r="N99"/>
  <c r="O98"/>
  <c r="R27"/>
  <c r="X27" s="1"/>
  <c r="U27" s="1"/>
  <c r="V27"/>
  <c r="S27" s="1"/>
  <c r="R28"/>
  <c r="X28" s="1"/>
  <c r="U28" s="1"/>
  <c r="R66"/>
  <c r="X66" s="1"/>
  <c r="U66" s="1"/>
  <c r="V31" l="1"/>
  <c r="S31" s="1"/>
  <c r="R31"/>
  <c r="X31" s="1"/>
  <c r="U31" s="1"/>
  <c r="O99"/>
  <c r="D9" i="18" l="1"/>
  <c r="D10"/>
  <c r="D11"/>
  <c r="D12"/>
  <c r="D13"/>
  <c r="D14"/>
  <c r="D15"/>
  <c r="D8"/>
  <c r="J8" s="1"/>
  <c r="R6" i="17"/>
  <c r="I7" i="11"/>
  <c r="I8"/>
  <c r="I9"/>
  <c r="I11"/>
  <c r="X11" s="1"/>
  <c r="U11" s="1"/>
  <c r="R10"/>
  <c r="X10" s="1"/>
  <c r="U10" s="1"/>
  <c r="R9"/>
  <c r="R8"/>
  <c r="R7"/>
  <c r="V7" i="17"/>
  <c r="S7" s="1"/>
  <c r="W7"/>
  <c r="T7" s="1"/>
  <c r="W6"/>
  <c r="T6" s="1"/>
  <c r="V6"/>
  <c r="S6" s="1"/>
  <c r="R7"/>
  <c r="X9" i="11" l="1"/>
  <c r="U9" s="1"/>
  <c r="X7"/>
  <c r="U7" s="1"/>
  <c r="X8"/>
  <c r="U8" s="1"/>
  <c r="X6" i="17"/>
  <c r="U6" s="1"/>
  <c r="X7"/>
  <c r="U7" s="1"/>
  <c r="N42" i="19" l="1"/>
  <c r="N33"/>
  <c r="N9"/>
  <c r="N19"/>
  <c r="F13"/>
  <c r="O13" s="1"/>
  <c r="N40"/>
  <c r="N46"/>
  <c r="N43"/>
  <c r="N44"/>
  <c r="N45"/>
  <c r="N23"/>
  <c r="N27"/>
  <c r="N22"/>
  <c r="N29"/>
  <c r="N30"/>
  <c r="N20"/>
  <c r="N35"/>
  <c r="N25"/>
  <c r="N24" s="1"/>
  <c r="AF24" s="1"/>
  <c r="AC24" s="1"/>
  <c r="N16"/>
  <c r="N21"/>
  <c r="N28"/>
  <c r="N32"/>
  <c r="N36"/>
  <c r="N10"/>
  <c r="O10" s="1"/>
  <c r="F40"/>
  <c r="AE40" s="1"/>
  <c r="AB40" s="1"/>
  <c r="F42"/>
  <c r="F46"/>
  <c r="F43"/>
  <c r="F44"/>
  <c r="F45"/>
  <c r="F9"/>
  <c r="F12"/>
  <c r="O12" s="1"/>
  <c r="F14"/>
  <c r="F15"/>
  <c r="F23"/>
  <c r="AE23" s="1"/>
  <c r="AB23" s="1"/>
  <c r="F27"/>
  <c r="F22"/>
  <c r="AE22" s="1"/>
  <c r="AB22" s="1"/>
  <c r="F29"/>
  <c r="AE29" s="1"/>
  <c r="AB29" s="1"/>
  <c r="F30"/>
  <c r="AE30" s="1"/>
  <c r="AB30" s="1"/>
  <c r="F20"/>
  <c r="AE20" s="1"/>
  <c r="AB20" s="1"/>
  <c r="F35"/>
  <c r="F25"/>
  <c r="F24" s="1"/>
  <c r="AE24" s="1"/>
  <c r="AB24" s="1"/>
  <c r="F33"/>
  <c r="F16"/>
  <c r="F21"/>
  <c r="AE21" s="1"/>
  <c r="AB21" s="1"/>
  <c r="F28"/>
  <c r="AE28" s="1"/>
  <c r="AB28" s="1"/>
  <c r="F32"/>
  <c r="F36"/>
  <c r="F19"/>
  <c r="AE19" s="1"/>
  <c r="AB19" s="1"/>
  <c r="AF40" l="1"/>
  <c r="AC40" s="1"/>
  <c r="F41"/>
  <c r="AE41" s="1"/>
  <c r="AB41" s="1"/>
  <c r="N41"/>
  <c r="AF41" s="1"/>
  <c r="AC41" s="1"/>
  <c r="F31"/>
  <c r="AE31" s="1"/>
  <c r="AB31" s="1"/>
  <c r="AE27"/>
  <c r="AB27" s="1"/>
  <c r="AF21"/>
  <c r="AC21" s="1"/>
  <c r="AF20"/>
  <c r="AC20" s="1"/>
  <c r="AF27"/>
  <c r="AC27" s="1"/>
  <c r="AF28"/>
  <c r="AC28" s="1"/>
  <c r="AF22"/>
  <c r="AC22" s="1"/>
  <c r="AF29"/>
  <c r="AC29" s="1"/>
  <c r="AF16"/>
  <c r="AC16" s="1"/>
  <c r="AF30"/>
  <c r="AC30" s="1"/>
  <c r="AF23"/>
  <c r="AC23" s="1"/>
  <c r="O35"/>
  <c r="N31"/>
  <c r="AF31" s="1"/>
  <c r="AC31" s="1"/>
  <c r="O28"/>
  <c r="O29"/>
  <c r="AF19"/>
  <c r="AC19" s="1"/>
  <c r="O9"/>
  <c r="O15"/>
  <c r="AG15" s="1"/>
  <c r="AD15" s="1"/>
  <c r="AE15"/>
  <c r="AB15" s="1"/>
  <c r="O16"/>
  <c r="AG16" s="1"/>
  <c r="AD16" s="1"/>
  <c r="AE16"/>
  <c r="AB16" s="1"/>
  <c r="O20"/>
  <c r="O30"/>
  <c r="O36"/>
  <c r="O27"/>
  <c r="O23"/>
  <c r="O19"/>
  <c r="O21"/>
  <c r="O22"/>
  <c r="O14"/>
  <c r="AG14" s="1"/>
  <c r="AD14" s="1"/>
  <c r="AE14"/>
  <c r="AB14" s="1"/>
  <c r="N34"/>
  <c r="AF34" s="1"/>
  <c r="AC34" s="1"/>
  <c r="F34"/>
  <c r="AE34" s="1"/>
  <c r="AB34" s="1"/>
  <c r="O45"/>
  <c r="O46"/>
  <c r="O44"/>
  <c r="J50"/>
  <c r="O33"/>
  <c r="K50"/>
  <c r="O40"/>
  <c r="AG40" s="1"/>
  <c r="AD40" s="1"/>
  <c r="I50"/>
  <c r="E50"/>
  <c r="M50"/>
  <c r="O25"/>
  <c r="O24" s="1"/>
  <c r="AG24" s="1"/>
  <c r="AD24" s="1"/>
  <c r="D50"/>
  <c r="L50"/>
  <c r="H50"/>
  <c r="O32"/>
  <c r="G50"/>
  <c r="O42"/>
  <c r="O43"/>
  <c r="F8"/>
  <c r="N49" l="1"/>
  <c r="F49"/>
  <c r="O49" s="1"/>
  <c r="O41"/>
  <c r="AG41" s="1"/>
  <c r="AD41" s="1"/>
  <c r="AF49"/>
  <c r="AC49" s="1"/>
  <c r="AE49"/>
  <c r="AG30"/>
  <c r="AD30" s="1"/>
  <c r="AG22"/>
  <c r="AD22" s="1"/>
  <c r="AG29"/>
  <c r="AD29" s="1"/>
  <c r="AG27"/>
  <c r="AD27" s="1"/>
  <c r="AG20"/>
  <c r="AD20" s="1"/>
  <c r="AG21"/>
  <c r="AD21" s="1"/>
  <c r="AG23"/>
  <c r="AD23" s="1"/>
  <c r="AG28"/>
  <c r="AD28" s="1"/>
  <c r="N37"/>
  <c r="N50" s="1"/>
  <c r="AG19"/>
  <c r="AD19" s="1"/>
  <c r="O31"/>
  <c r="AG31" s="1"/>
  <c r="AD31" s="1"/>
  <c r="O34"/>
  <c r="AG34" s="1"/>
  <c r="AD34" s="1"/>
  <c r="O8"/>
  <c r="AE8"/>
  <c r="AB8" s="1"/>
  <c r="AB49" l="1"/>
  <c r="AG49"/>
  <c r="AD49" s="1"/>
  <c r="O37"/>
  <c r="AG37" s="1"/>
  <c r="AF37"/>
  <c r="AG8"/>
  <c r="AD8" s="1"/>
  <c r="F50"/>
  <c r="O50" l="1"/>
  <c r="M9" i="18"/>
  <c r="J9" s="1"/>
  <c r="C16"/>
  <c r="I16" s="1"/>
  <c r="B16"/>
  <c r="H16" s="1"/>
  <c r="M12" l="1"/>
  <c r="M10"/>
  <c r="J10" s="1"/>
  <c r="D16"/>
  <c r="M13"/>
  <c r="J13" s="1"/>
  <c r="M14"/>
  <c r="M15"/>
  <c r="M11"/>
  <c r="J11" s="1"/>
  <c r="M16" l="1"/>
  <c r="J16" s="1"/>
  <c r="AE50" i="19" l="1"/>
  <c r="AB50" s="1"/>
  <c r="AF50"/>
  <c r="AC50" s="1"/>
  <c r="AG50" l="1"/>
  <c r="AD50" s="1"/>
  <c r="V12" i="11"/>
</calcChain>
</file>

<file path=xl/sharedStrings.xml><?xml version="1.0" encoding="utf-8"?>
<sst xmlns="http://schemas.openxmlformats.org/spreadsheetml/2006/main" count="1652" uniqueCount="871">
  <si>
    <t>1.1.1.1  พัฒนาสมรรถนะด้านมาตรฐานสุขศึกษา</t>
  </si>
  <si>
    <t>จำนวนบุคลากร</t>
  </si>
  <si>
    <t xml:space="preserve"> </t>
  </si>
  <si>
    <t>(หน่วย : บาท)</t>
  </si>
  <si>
    <t>เงินในงบประมาณ</t>
  </si>
  <si>
    <t>เงินนอกงบประมาณ</t>
  </si>
  <si>
    <t>งบกลาง</t>
  </si>
  <si>
    <t>ค่าเสื่อมราคา</t>
  </si>
  <si>
    <t>ต้นทุนรวม</t>
  </si>
  <si>
    <t xml:space="preserve">ปริมาณ </t>
  </si>
  <si>
    <t>หน่วยนับ</t>
  </si>
  <si>
    <t xml:space="preserve">ต้นทุนต่อหน่วย </t>
  </si>
  <si>
    <t>กิจกรรมย่อยของหน่วยงานหลัก</t>
  </si>
  <si>
    <t>แห่ง</t>
  </si>
  <si>
    <t>ศูนย์</t>
  </si>
  <si>
    <t>เรื่อง</t>
  </si>
  <si>
    <t>แบบ</t>
  </si>
  <si>
    <t>หลักสูตร</t>
  </si>
  <si>
    <t>สช</t>
  </si>
  <si>
    <t>ครั้ง</t>
  </si>
  <si>
    <t>เครือข่าย</t>
  </si>
  <si>
    <t>คน</t>
  </si>
  <si>
    <t>ระบบ</t>
  </si>
  <si>
    <t>รวมต้นทุนหน่วยงานหลัก</t>
  </si>
  <si>
    <t>กิจกรรมย่อยหน่วยงานสนับสนุน</t>
  </si>
  <si>
    <t>ฉบับ</t>
  </si>
  <si>
    <t>รวมต้นทุนหน่วยงานสนับสนุน</t>
  </si>
  <si>
    <t>รวมทั้งสิ้นเป็นเงิน</t>
  </si>
  <si>
    <t>สสธ</t>
  </si>
  <si>
    <t>ส</t>
  </si>
  <si>
    <t>ผลการเปรียบเทียบ</t>
  </si>
  <si>
    <t>ต้นทุนรวมเพิ่ม(ลด)</t>
  </si>
  <si>
    <t>หน่วยนับเพิ่ม(ลด)</t>
  </si>
  <si>
    <t>ต้นทุนต่อหน่วยเพิ่ม(ลด)</t>
  </si>
  <si>
    <t>ต้นทุนรวมเพิ่ม(ลด) %</t>
  </si>
  <si>
    <t>หน่วยนับเพิ่ม(ลด) %</t>
  </si>
  <si>
    <t>ต้นทุนต่อหน่วยเพิ่ม(ลด) %</t>
  </si>
  <si>
    <t xml:space="preserve">ต้นทุนรวมเพิ่ม(ลด) </t>
  </si>
  <si>
    <t xml:space="preserve">หน่วยนับเพิ่ม(ลด) </t>
  </si>
  <si>
    <t>ผลการเปรียบเทียบ  %</t>
  </si>
  <si>
    <t>ผลการเปรียบเทียบ เพิ่ม(ลด)</t>
  </si>
  <si>
    <t>หน่วยงาน</t>
  </si>
  <si>
    <t>กิจกรรม</t>
  </si>
  <si>
    <t>ปริมาณ</t>
  </si>
  <si>
    <t xml:space="preserve">ต้นทุนรวมเพิ่ม(ลด)  </t>
  </si>
  <si>
    <t xml:space="preserve">ต้นทุนต่อหน่วยเพิ่ม(ลด) </t>
  </si>
  <si>
    <t>ผลผลิตหลัก</t>
  </si>
  <si>
    <t>ตารางที่ 9 เปรียบเทียบผลการคำนวณต้นทุนผลผลิตย่อยแยกตามแหล่งเงิน</t>
  </si>
  <si>
    <t>ตารางที่ 10  เปรียบเทียบผลการคำนวณต้นทุนผลผลิตหลักแยกตามแหล่งเงิน</t>
  </si>
  <si>
    <t>ศูนย์ต้นทุน รับผิดชอบ</t>
  </si>
  <si>
    <t>ชื่อผลผลิตหลัก</t>
  </si>
  <si>
    <t>บ</t>
  </si>
  <si>
    <t>สรส/ส/บ/วศ(กลาง)</t>
  </si>
  <si>
    <t>สช(กลาง)1-5</t>
  </si>
  <si>
    <t>รวมทั้งสิ้น</t>
  </si>
  <si>
    <t>รวมต้นทุนทั้งสิ้น</t>
  </si>
  <si>
    <t>รวมค่าใช้จ่าย หน่วยงานสนับสนุน</t>
  </si>
  <si>
    <t xml:space="preserve">รวม </t>
  </si>
  <si>
    <t>4.สพว</t>
  </si>
  <si>
    <t>2. กลุ่มตรวจสอบภายใน</t>
  </si>
  <si>
    <t>2. ตส.</t>
  </si>
  <si>
    <t>1.สำนักพัฒนาระบบราชการ (กพร.)</t>
  </si>
  <si>
    <t>1. กพร</t>
  </si>
  <si>
    <t>หน่วยงานสนับสนุน</t>
  </si>
  <si>
    <t>รวมค่าใช้จ่าย หน่วยงานหลัก</t>
  </si>
  <si>
    <t>รวม</t>
  </si>
  <si>
    <t>ประเทศ</t>
  </si>
  <si>
    <t>สพรศ</t>
  </si>
  <si>
    <t>4.  กองแบบแผน</t>
  </si>
  <si>
    <t>6. กองสนับสนุนสุขภาพภาคประชาชน(กลาง+ 5 ศูนย์)</t>
  </si>
  <si>
    <t>8. กลุ่มพัฒนาระบบบริหาร</t>
  </si>
  <si>
    <t>9. กลุ่มตรวจสอบภายใน</t>
  </si>
  <si>
    <t>10. สำนักบริหาร</t>
  </si>
  <si>
    <t>ด้าน</t>
  </si>
  <si>
    <t xml:space="preserve"> 7. กองสุขศึกษา</t>
  </si>
  <si>
    <t>12.  สำนักพัฒนาวิชาการและนิเทศ</t>
  </si>
  <si>
    <t>2..สำนักงานคณะกรรมการการบริหารศูนย์กลางสุขภาพระหว่างประเทศ</t>
  </si>
  <si>
    <t>ตารางที่ 7 เปรียบเทียบผลการคำนวณต้นทุนกิจกรรมย่อยแยกตามแหล่งเงิน</t>
  </si>
  <si>
    <t>ค่าใช้จ่ายอื่น</t>
  </si>
  <si>
    <t>ค่าใช้จ่ายเดินทาง</t>
  </si>
  <si>
    <t>ค่าใช้จ่ายฝึกอบรม</t>
  </si>
  <si>
    <t>ค่าตอบแทน ใช้สอย สาธารณูปโภค</t>
  </si>
  <si>
    <t>ค่าใช้จ่ายบุคลากร</t>
  </si>
  <si>
    <t>ค่าจำหน่ายจากการขายสินทรัพย์</t>
  </si>
  <si>
    <t>เงินอุดหนุน</t>
  </si>
  <si>
    <t>ค่าเสื่อมราคาและตัดจำหน่าย</t>
  </si>
  <si>
    <t>( หน่วย : บาท )</t>
  </si>
  <si>
    <t>ต้นทุนคงที่</t>
  </si>
  <si>
    <t>ต้นทุนผันแปร</t>
  </si>
  <si>
    <t>ต้นทุนคงที่ เพิ่ม(ลด) %</t>
  </si>
  <si>
    <t>ต้นทุนผันแปร เพิ่ม(ลด) %</t>
  </si>
  <si>
    <t>ต้นทุนรวม  เพิ่ม (ลด) %</t>
  </si>
  <si>
    <t>ตารางที่ 12  รายงานเปรีบบเทียบต้นทุนทางอ้อมตามลักษณะของต้นทุน (คงที่/ผันแปร)</t>
  </si>
  <si>
    <t>ตารางที่11  รายงานเปรียบเทียบต้นทุนทางตรงตามศูนย์ต้นทุนแยกตามประเภทค่าใช้จ่ายและลักษณะของต้นทุน (คงที่ / ผันแปร)</t>
  </si>
  <si>
    <t>ผลการเปรียบเทียบ ร้อยละ</t>
  </si>
  <si>
    <t xml:space="preserve">ผลการเปรียบเทียบ  </t>
  </si>
  <si>
    <t xml:space="preserve">ต้นทุนรวม  เพิ่ม (ลด)  </t>
  </si>
  <si>
    <t xml:space="preserve">ต้นทุนคงที่ เพิ่ม(ลด)  </t>
  </si>
  <si>
    <t xml:space="preserve">ต้นทุนผันแปร เพิ่ม(ลด) </t>
  </si>
  <si>
    <t xml:space="preserve">ต้นทุนรวม  เพิ่ม (ลด) </t>
  </si>
  <si>
    <t>ต้นทุนคงที่ เพิ่ม(ลด)</t>
  </si>
  <si>
    <t>ต้นทุนผันแปร เพิ่ม(ลด)</t>
  </si>
  <si>
    <t xml:space="preserve">เหตุผล </t>
  </si>
  <si>
    <t>ตารางที่ 8 เปรียบเทียบผลการคำนวณต้นทุนกิจกรรมหลักแยกตามแหล่งเงิน  (ต่อ)</t>
  </si>
  <si>
    <t>ตารางที่ 7 เปรียบเทียบผลการคำนวณต้นทุนกิจกรรมแยกตามแหล่งเงิน  (ต่อ)</t>
  </si>
  <si>
    <t>ตารางที่ 9 เปรียบเทียบผลการคำนวณต้นทุนผลผลิตย่อยแยกตามแหล่งเงิน   (ต่อ)</t>
  </si>
  <si>
    <t>เหตุผล</t>
  </si>
  <si>
    <t>ศูนย์ต้นทุนหลัก</t>
  </si>
  <si>
    <t>ศูนย์ต้นทุนสนับสนุน</t>
  </si>
  <si>
    <t xml:space="preserve">การวิเคราะห์สาเหตุของการเปลี่ยนแปลงของต้นทุนผลผลิตหลักแยกตามแหล่งเงิน  </t>
  </si>
  <si>
    <t xml:space="preserve">การวิเคราะห์สาเหตุของการเปลี่ยนแปลงของต้นทุนต่อหน่วยผลผลิตย่อยแยกตามแหล่งเงิน   </t>
  </si>
  <si>
    <t xml:space="preserve">การวิเคราะห์สาเหตุของการเปลี่ยนแปลงของต้นทุนต่อหน่วยกิจกรรมหลัก  </t>
  </si>
  <si>
    <t xml:space="preserve">การวิเคราะห์สาเหตุของการเปลี่ยนแปลงของต้นทุนต่อหน่วยกิจกรรมย่อย  </t>
  </si>
  <si>
    <t>ต้นทุนทางอ้อม</t>
  </si>
  <si>
    <t>Iรวมเป็นเงิน</t>
  </si>
  <si>
    <t>1. ค่าใช้จ่ายบุคลากร</t>
  </si>
  <si>
    <t>2. ค่าตอบแทน ใช้สอย สาธารณูปโภค</t>
  </si>
  <si>
    <t>3. ค่าใช้จ่ายฝึกอบรม</t>
  </si>
  <si>
    <t>4. ค่าใช้จ่ายเดินทาง</t>
  </si>
  <si>
    <t>5. ค่าใช้จ่ายอื่น</t>
  </si>
  <si>
    <t>6. ต่าเสื่อมราคาและตัดจำหน่าย</t>
  </si>
  <si>
    <t>ค่าใช้จ่ายจากการโอนสินทรัพย์</t>
  </si>
  <si>
    <t xml:space="preserve">การวิเคราะห์สาเหตุของการเปลี่ยนแปลงของต้นทุนทางตรงตามศูนย์ต้นทุนแยกตามประเภทค่าใช้จ่ายและลักษณะของต้นทุน(คงที่/ผันแปร และต้นทุนรวม) </t>
  </si>
  <si>
    <t>7.ค่าใช้จ่ายจากการโอนสินทรัพย์</t>
  </si>
  <si>
    <t>จำนวนหนังสือเข้า-ออก</t>
  </si>
  <si>
    <t>วิชาชีพ</t>
  </si>
  <si>
    <t>1.1.2.1 พัฒนาศักยภาพสถานบริการสุขภาพด้านอาคารและสภาพแวดล้อม</t>
  </si>
  <si>
    <t>1.1.2.2 ส่งเสริม สนับสนุนกระบวนการจัดการงานก่อสร้าง</t>
  </si>
  <si>
    <t>1.2.1.2 วิจัย พัฒนารูปแบบด้านอาคารและสภาพแวดล้อม</t>
  </si>
  <si>
    <t>1.2.2.2 มาตรฐานด้านอาคารและสภาพแวดล้อม</t>
  </si>
  <si>
    <t>1.2.1.5   วิจัย พัฒนารูปแบบด้านการจัดการสุขภาพภาคประชาชน</t>
  </si>
  <si>
    <t>3.1.1.2  ขยายผลการจัดการสุขภาพชุมชน</t>
  </si>
  <si>
    <t>1.2.1.4  วิจัย พัฒนารูปแบบด้านสุขศึกษาและพฤติกรรมสุขภาพ</t>
  </si>
  <si>
    <t>2.1.1.1 ถ่ายทอดผ่านกิจกรรมสุขภาพ</t>
  </si>
  <si>
    <t>2.1.1.2 ถ่ายทอดผ่านสื่อเผยแพร่ความรู้</t>
  </si>
  <si>
    <t>2.1.1.3  ศูนย์การเรียนรู้</t>
  </si>
  <si>
    <t>1. ด้านพัฒนาระบบบริหารราชการ</t>
  </si>
  <si>
    <t>2. พัฒนาระบบตรวจสอบ/ควบคุมภายใน</t>
  </si>
  <si>
    <t>จำนวนงานตรวจสอบ/คนวัน</t>
  </si>
  <si>
    <t>3. กิจกรรมด้านสารบรรณ</t>
  </si>
  <si>
    <t>4. กิจกรรมด้านยานพาหนะ</t>
  </si>
  <si>
    <t>กิโลเมตร</t>
  </si>
  <si>
    <t>5. กิจกรรมด้านการเงินและบัญชี</t>
  </si>
  <si>
    <t>จำนวนเอกสาร(รายการ)</t>
  </si>
  <si>
    <t>6. กิจกรรมด้านพัสดุ</t>
  </si>
  <si>
    <t>จำนวนครั้ง(ซื้อ-จ้าง)</t>
  </si>
  <si>
    <t>7. กิจกรรมด้านพัฒนาทรัพยากรบุคคล</t>
  </si>
  <si>
    <t>จำนวนชม./คน ฝึกอบรม</t>
  </si>
  <si>
    <t>8. กิจกรรมด้านบริหารบุคลากร</t>
  </si>
  <si>
    <t>9. กิจกรรมด้านแผนงาน</t>
  </si>
  <si>
    <t>10. บริหารทั่วไป</t>
  </si>
  <si>
    <t>11.สำนักกฎหมาย</t>
  </si>
  <si>
    <t>1.2.1.1 วิจัย พัฒนารูปแบบด้านระบบบริการสุขภาพ</t>
  </si>
  <si>
    <t>หน่วย</t>
  </si>
  <si>
    <t>1.1.1 ส่งเสริม พัฒนาสถานบริการสุขภาพด้านมาตรฐานงานสุขศึกษา</t>
  </si>
  <si>
    <t>1.2.1 วิจัย พัฒนารูปแบบระบบบริการสุขภาพ</t>
  </si>
  <si>
    <t>1.2.2 มาตรฐานระบบบริการสุขภาพ</t>
  </si>
  <si>
    <t>2.1.1 การถ่ายทอดองค์ความรู้ด้านสุขภาพ</t>
  </si>
  <si>
    <t>3.1.1 ส่งเสริม พัฒนาและสนับสนุนภาคีเครือข่ายในการจัดกิจกรรมด้านสุขภาพ</t>
  </si>
  <si>
    <t>2. ประชาชนกลุ่มเป้าหมายได้รับการถ่ายทอดความรู้ด้านสุขภาพ</t>
  </si>
  <si>
    <t>8. เงินอุดหนุน</t>
  </si>
  <si>
    <t xml:space="preserve">  ค่าตอบแทน   ใช้สอย สาธารณูปโภค</t>
  </si>
  <si>
    <t>1.สพรศ+ศสท</t>
  </si>
  <si>
    <t>3 . สบ+สนก+สทส+สนป</t>
  </si>
  <si>
    <t>ผลการเปรียบเทียบ (ร้อยละ)</t>
  </si>
  <si>
    <t>ต้นทุนต่อหน่วย    เพิ่ม(ลด) %</t>
  </si>
  <si>
    <t>อธิบายเฉพาะต้นทุนต่อหน่วยกิจกรรมย่อยที่เปลี่ยนแปลงอย่างมีสาระสำคัญ   (มิใช่การอ่านค่าตัวเลข)</t>
  </si>
  <si>
    <t>อธิบายเฉพาะต้นทุนต่อหน่วยกิจกรรมหลักที่เปลี่ยนแปลงอย่างมีสาระสำคัญ   (มิใช่การอ่านค่าตัวเลข)</t>
  </si>
  <si>
    <t>....................................................................................................................................................................................................................................................</t>
  </si>
  <si>
    <t>อธิบายเฉพาะต้นทุนต่อหน่วยผลผลิตย่อยที่เปลี่ยนแปลงอย่างมีสาระสำคัญ   (มิใช่การอ่านค่าตัวเลข)</t>
  </si>
  <si>
    <t>...............................................................................................................................................................................................................................................</t>
  </si>
  <si>
    <t>อธิบายเฉพาะต้นทุนต่อหน่วยผลผลิตหลักแยกตามแหล่งเงิน  ที่เปลี่ยนแปลงอย่างมีสาระสำคัญ   (มิใช่การอ่านค่าตัวเลข)</t>
  </si>
  <si>
    <t>..........................................................................................................................................................................................................................</t>
  </si>
  <si>
    <t>อธิบายเฉพาะศูนย์ต้นทุนที่เปลี่ยนแปลงอย่างมีสาระสำคัญ ลด,เพิ่ม มากกว่า 20% (มิใช่การอ่านค่าตัวเลข/สาเหตุเนื่องจากการเปลี่ยนแปลงการปันส่วน)</t>
  </si>
  <si>
    <t>ชื่อศูนย์ต้นทุนหลัก (สำนัก/กอง)    ...................................................................................................</t>
  </si>
  <si>
    <t>ต้นทุนคงที่   .....................................................................................................................................................................................................................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</si>
  <si>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..............................................................................................................................................................................................................................................</t>
  </si>
  <si>
    <t>ต้นทุนผันแปร   ...............................................................................................................................................................................................................</t>
  </si>
  <si>
    <t xml:space="preserve">การวิเคราะห์สาเหตุของการเปลี่ยนแปลงของต้นทุนทางตรงตามศูนย์ต้นทุนแยกตามประเภทค่าใช้จ่ายและลักษณะของต้นทุน(คงที่/ผันแปร) </t>
  </si>
  <si>
    <t>อธิบายเฉพาะศูนย์ต้นทุนที่เปลี่ยนแปลงอย่างมีสาระสำคัญ  (มิใช่การอ่านค่าตัวเลข)</t>
  </si>
  <si>
    <t>3.1 สบ</t>
  </si>
  <si>
    <t>3.3.สทส.</t>
  </si>
  <si>
    <t>3.4.สนป</t>
  </si>
  <si>
    <t>1.1 สพรศ</t>
  </si>
  <si>
    <t>1.2 ศสท</t>
  </si>
  <si>
    <t>2. บ</t>
  </si>
  <si>
    <t>3.2 วศ 1</t>
  </si>
  <si>
    <t>3.3 วศ 2</t>
  </si>
  <si>
    <t>3.4 วศ 3</t>
  </si>
  <si>
    <t>3.5 วศ 4</t>
  </si>
  <si>
    <t>3.6 วศ 5</t>
  </si>
  <si>
    <t>3.7 วศ 6</t>
  </si>
  <si>
    <t>3.8 วศ 7</t>
  </si>
  <si>
    <t>3.9 วศ 8</t>
  </si>
  <si>
    <t>3.10 วศ 9</t>
  </si>
  <si>
    <t>3.1 วศ (ส่วนกลาง)</t>
  </si>
  <si>
    <t>4.1 สช (ส่วนกลาง)</t>
  </si>
  <si>
    <t>4.2 สช 1(ชบ)</t>
  </si>
  <si>
    <t>4.3 สช 2(นว)</t>
  </si>
  <si>
    <t>4.4 สช 3(ขก)</t>
  </si>
  <si>
    <t>4.5 สช 4(นศ)</t>
  </si>
  <si>
    <t>4.6 สช 5(ยล)</t>
  </si>
  <si>
    <t>5. ส</t>
  </si>
  <si>
    <t>6.สสธ</t>
  </si>
  <si>
    <t>หน่วยงานที่รับผิดชอบ</t>
  </si>
  <si>
    <t>ศสท</t>
  </si>
  <si>
    <t>วศ</t>
  </si>
  <si>
    <t>กพร</t>
  </si>
  <si>
    <t>ตสน</t>
  </si>
  <si>
    <t>สบ(บค)</t>
  </si>
  <si>
    <t>สบ(ค)</t>
  </si>
  <si>
    <t>สบ(อ)</t>
  </si>
  <si>
    <t>สนก</t>
  </si>
  <si>
    <t>สทส</t>
  </si>
  <si>
    <t>สนป</t>
  </si>
  <si>
    <t>สพว</t>
  </si>
  <si>
    <t xml:space="preserve">   สพรศ</t>
  </si>
  <si>
    <t>ศสท.</t>
  </si>
  <si>
    <t>เครื่อง</t>
  </si>
  <si>
    <t>รวมหน่วยงานหลัก</t>
  </si>
  <si>
    <t>หน่วยงานหลัก</t>
  </si>
  <si>
    <t>บ วศ ส สช สพว</t>
  </si>
  <si>
    <t>ศูนย์ต้นทุนรับผิดชอบ</t>
  </si>
  <si>
    <t>สพรศ ศสท สสส บ วศ ส สช สพว สนก</t>
  </si>
  <si>
    <t>5. กองวิศวกรรมการแพทย์ (ส่วนกลาง+ 9 ศูนย์)</t>
  </si>
  <si>
    <t>จาก file ตาราง7-12(54-55)  ต 11 วิเคราะห์</t>
  </si>
  <si>
    <t xml:space="preserve">ตารางที่ </t>
  </si>
  <si>
    <t>หมายเหตุ</t>
  </si>
  <si>
    <t>กิจกรรมย่อย</t>
  </si>
  <si>
    <t>กิจกรรมหลัก</t>
  </si>
  <si>
    <t>ผลผลิตย่อย</t>
  </si>
  <si>
    <t>ต้นทุนทางตรง</t>
  </si>
  <si>
    <t>ü</t>
  </si>
  <si>
    <t>ส.มี กิจกรรมหลักและผลผลิตหลักของตนเอง</t>
  </si>
  <si>
    <t>การวิเคราะห์สาเหตุของการเปลี่ยนแปลงที่เกิดขึ้นอย่างมีสาระสำคัญในต้นทุนต่อหน่วย  :</t>
  </si>
  <si>
    <t>1. อธิบายสาเหตุของการเปลี่ยนแปลงในส่วนที่เกินกว่า 20%</t>
  </si>
  <si>
    <t>2. ถ้าหน่วยงานมีการปรับเปลี่ยนวิธีการคำนวณต้นทุนหน่วยนับ หรือชื่อกิจกรรม/ผลผลิต ในปีปัจจุบันต้องมีการดำเนินการแก้ไขปีก่อนด้วย เพื่อให้สามารถเปรียบเทียบกันได้ในระหว่าง 2 ปี</t>
  </si>
  <si>
    <t>ตารางที่  11  รายงานเปรียบเทียบต้นทุนทางตรงตามศูนย์ต้นทุนแยกตามประเภทค่าใช้จ่ายและลักษณะของต้นทุน (คงที่ / ผันแปร)</t>
  </si>
  <si>
    <t>ค่าใช้จ่ายทางตรง  ปีงบประมาณ พ.ศ.2556</t>
  </si>
  <si>
    <t>5.สบอ.</t>
  </si>
  <si>
    <t>ปี 2556</t>
  </si>
  <si>
    <t>ปี 2557</t>
  </si>
  <si>
    <t>3. บ</t>
  </si>
  <si>
    <t>1. สพรศ</t>
  </si>
  <si>
    <t>2. ศสท</t>
  </si>
  <si>
    <t>4.1 วศ (ส่วนกลาง)</t>
  </si>
  <si>
    <t>4.2 วศ 1</t>
  </si>
  <si>
    <t>4.3 วศ 2</t>
  </si>
  <si>
    <t>4.4 วศ 3</t>
  </si>
  <si>
    <t>4.5 วศ 4</t>
  </si>
  <si>
    <t>4.6 วศ 5</t>
  </si>
  <si>
    <t>4.7 วศ 6</t>
  </si>
  <si>
    <t>4.8 วศ 7</t>
  </si>
  <si>
    <t>4.9 วศ 8</t>
  </si>
  <si>
    <t>4.10 วศ 9</t>
  </si>
  <si>
    <t>5.1 สช (ส่วนกลาง)</t>
  </si>
  <si>
    <t>5.2 สช 1(ชบ)</t>
  </si>
  <si>
    <t>5.3 สช 2(นว)</t>
  </si>
  <si>
    <t>5.4 สช 3(ขก)</t>
  </si>
  <si>
    <t>5.5 สช 4(นศ)</t>
  </si>
  <si>
    <t>5.6 สช 5(ยล)</t>
  </si>
  <si>
    <t>6. ส</t>
  </si>
  <si>
    <t>8. กพร</t>
  </si>
  <si>
    <t>9. ตส.</t>
  </si>
  <si>
    <t>10 . สบ+แผน+คลัง+บุคคล</t>
  </si>
  <si>
    <t>10. สบ</t>
  </si>
  <si>
    <t>11.สนก</t>
  </si>
  <si>
    <t>12.สทส.</t>
  </si>
  <si>
    <t>14.สพว</t>
  </si>
  <si>
    <t>13.สนป</t>
  </si>
  <si>
    <t>15.สบอ.</t>
  </si>
  <si>
    <t>ตส</t>
  </si>
  <si>
    <t>สบ</t>
  </si>
  <si>
    <t>สบส  ข.5  รบ</t>
  </si>
  <si>
    <t xml:space="preserve">สบส  ข.7  ขก </t>
  </si>
  <si>
    <t xml:space="preserve">สบส  ข.3  นว </t>
  </si>
  <si>
    <t xml:space="preserve">สบส  ข.9  นม </t>
  </si>
  <si>
    <t xml:space="preserve">สบส  ข.10 อุบล </t>
  </si>
  <si>
    <t xml:space="preserve">สบส  ข.1  ชม </t>
  </si>
  <si>
    <t>สบส  ข. 12  สข</t>
  </si>
  <si>
    <t xml:space="preserve">สบส  ข.6  ชบ </t>
  </si>
  <si>
    <t xml:space="preserve">สบส  ข.11  สร </t>
  </si>
  <si>
    <t xml:space="preserve">สบส  ข.2  พล </t>
  </si>
  <si>
    <t xml:space="preserve">สบส  ข.8  อด </t>
  </si>
  <si>
    <t xml:space="preserve">สบส  ข.11  นศ </t>
  </si>
  <si>
    <t xml:space="preserve">สบส  ข.12  ยล </t>
  </si>
  <si>
    <t>ต้นทุนผลผลิตประจำปีงบประมาณ พ.ศ. 2556(ตค.55 - กย.56)</t>
  </si>
  <si>
    <t>กิจกรรมย่อย ปี 56</t>
  </si>
  <si>
    <t>ต้นทุนผลผลิตประจำปีงบประมาณ พ.ศ.2556 (ต.ค.55 - กย.56)</t>
  </si>
  <si>
    <t>ผลผลิตย่อย ปี 56</t>
  </si>
  <si>
    <t>1.1.2 ส่งเสริม สนับสนุน กำกับ และพัฒนามาตรฐานด้านอาคารและสภาพแวดล้อม</t>
  </si>
  <si>
    <t>1.1.3 ส่งเสริม สนับสนุน และพัฒนามาตรฐานด้านวิศวกรรมการแพทย์</t>
  </si>
  <si>
    <t>1.1.4 ส่งเสริม พัฒนา ควบคุม กำกับ สถานบริการสุขภาพภาคเอกชน</t>
  </si>
  <si>
    <t>1.1.5 ส่งเสริม พัฒนา และ ควบคุม กำกับผู้ประกอบโรคศิลปะ</t>
  </si>
  <si>
    <t>1.1.7 พัฒนาศักยภาพธุรกิจบริการสุขภาพ</t>
  </si>
  <si>
    <t>1.1.8 บริหารจัดการยุทธศาสตร์การพัฒนาประเทศไทยให้เป็นศูนย์กลางสุขภาพนานาชาติ</t>
  </si>
  <si>
    <t>1.1.9  พัฒนาความร่วมมือทางวิชาการระหว่างประเทศ</t>
  </si>
  <si>
    <t xml:space="preserve">3.2.1 พัฒนาศักยภาพ อสม. </t>
  </si>
  <si>
    <t>ต้นทุนผลผลิต ปีงบประมาณ 2556  (ต.ค.55 - กย.56)</t>
  </si>
  <si>
    <t>1. สถานบริการสุขภาพภาครัฐ  ภาคเอกชน สถานประกอบการเพื่อสุขภาพ และ ผู้ประกอบโรคศิลปะ ได้รับการส่งเสริม สนับสนุน พัฒนา ควบคุม กำกับ มีมาตรฐานตามที่กฎหมายกำหนดและยกระดับคุณภาพบริการสู่สากล</t>
  </si>
  <si>
    <t>กิจกรรมหลัก  56</t>
  </si>
  <si>
    <t>1.1  ส่งเสริม สนับสนุน พัฒนา ควบคุม กำกับ สถานบริการสุขภาพภาครัฐ ภาคเอกชน สถานประกอบการเพื่อสุขภาพ ผู้ประกอบโรคศิลปะ และ เครือข่ายระบบบริการสุขภาพ</t>
  </si>
  <si>
    <t>1.2  ศึกษา วิเคราะห์ วิจัยเพื่อการพัฒนา และ การบริหารจัดการองค์กร</t>
  </si>
  <si>
    <t>2.1 ถ่ายทอดความรู้ด้านสุขภาพสู่ประชาชนกลุ่มเป้าหมาย</t>
  </si>
  <si>
    <t>3.1 ส่งเสริมและสนับสนุนองค์กรอาสาสมัครสาธารณสุขประจำหมู่บ้าน (อสม.) องค์กรปกครองส่วนท้องถิ่น ภาคีเครือข่ายสุขภาพภาคประชาชนในการจัดการระบบสุขภาพชุมชน</t>
  </si>
  <si>
    <t>3.2  พัฒนาศักยภาพอาสาสมัครสาธารณสุขประจำหมู่บ้าน (อสม.) ในการเฝ้าระวัง ป้องกันและสร้างสุขภาพเชิงรุกในชุมชน ทั้งในภาวะปกติ ภาวะฉุกเฉินและภัยพิบัติ</t>
  </si>
  <si>
    <t>ต้นทุนทางอ้อม ปีงบประมาณ พ.ศ.2556</t>
  </si>
  <si>
    <t>1.1.4.1 พัฒนาศักยภาพ ควบคุม กำกับ มาตรฐานสถานบริการสุขภาพภาคเอกชน</t>
  </si>
  <si>
    <t>1.1.4.2 พัฒนาศูนย์การให้บริการ</t>
  </si>
  <si>
    <t>1.1.5.1 พัฒนาศักยภาพ ควบคุม กำกับ ผู้ประกอบโรคศิลปะ</t>
  </si>
  <si>
    <t>1.1.6.1 ส่งเสริมการรับรู้สิทธฺและสร้างเครือข่ายคุ้มครองบริการสุขภาพ</t>
  </si>
  <si>
    <t>1.1.8.1 พัฒนายุทธศาสตร์ภายในประเทศ</t>
  </si>
  <si>
    <t>1.1.8.2 พัฒนายุทธศาสตร์ระหว่างประเทศ</t>
  </si>
  <si>
    <t>1.1.9.1 ส่งเสริม พัฒนา การจัดบริการสุขภาพกับต่างประเทศ</t>
  </si>
  <si>
    <t>1.1.7.1 พัฒนาศักยภาพธุรกิจบริการสุขภาพ</t>
  </si>
  <si>
    <t>1.1.7.2 ตรวจสอบควบคุม กำกับธุรกิจบริการสุขภาพ</t>
  </si>
  <si>
    <t>1.1.7.3 พัฒนามาตรฐานและวิชาการในงานธุรกิจบริการสุขภาพ</t>
  </si>
  <si>
    <t>1.1.2.3 ประเมินมาตรฐานอาคารและสภาพแวดล้อม</t>
  </si>
  <si>
    <t>1.1.2.4 ตรวจสอบแบบก่อสร้างและราคาค่าก่อสร้าง</t>
  </si>
  <si>
    <t>1.1.3.1 ส่งเสริม สนับสนุน สร้างหลักประกันคุณภาพเครื่องมือแพทย์ที่มีความเสี่ยงสูง</t>
  </si>
  <si>
    <t>1.1.3.2 ส่งเสริม สนับสนุนมาตรฐานการจัดระบบวิศวกรรมการแพทย์</t>
  </si>
  <si>
    <t>1.1.3.3 พัฒนาศักยภาพบุคลากรด้านวิศวกรรมทางการแพทย์และสาธารณสุข</t>
  </si>
  <si>
    <t>1.1.3.4 สนับสนุนการสอบเทียบมาตรฐานและบำรุงรักษาเครื่องมือทางการแพทย์และสาธารณสุข</t>
  </si>
  <si>
    <t>1.1.3.5 สนับสนุนการตรวจสอบวิศวกรรมความปลอดภัยและสภาพแวดล้อมในโรงพยาบาล</t>
  </si>
  <si>
    <t>1.1.3.6 พัฒนาระบบสื่อสารของโรงพยาบาลส่งเสริมสุขภาพตำบล</t>
  </si>
  <si>
    <t>1.1.3.7 ติดตาม ควบคุม กำกับ การดำเนินงานตามมาตรฐานด้านวิศวกรรมการแพทย์</t>
  </si>
  <si>
    <t>1.2.1.1วิจัย พัฒนารูปแบบด้านวิศวกรรมการแพทย์</t>
  </si>
  <si>
    <t>1.1..3.8 พัฒนาประสิทธิภาพด้านวิศวกรรมการแพทย์</t>
  </si>
  <si>
    <t>3.1.1.1  เสริมสร้างความเข้มแข็งกลไกการขับเคลื่อนการจัดระบบสุขภาพพื้นฐาน(จังหวัด อำเภอ รพสต.ท้องถิ่น)</t>
  </si>
  <si>
    <t>3.2.1.3 เสริมสร้างความเข็มแข็งให้กับองค์กร อสม.ในการจัดการระบบสุขภาพชุมชน</t>
  </si>
  <si>
    <t>ชมรม</t>
  </si>
  <si>
    <t>3.2.1.1 พัฒนาศักยภาพ อสม.สู่การเป็นแกนนำในการจัดการสุขภาพภาคประชาชน</t>
  </si>
  <si>
    <t>13. กิจกรรมด้านเทคโนโลยีสารสนเทศภายในหน่วยงาน</t>
  </si>
  <si>
    <t>14. กิจกรรมด้านเครือข่ายอินเตอร์เน็ตและเว็ปไซต์</t>
  </si>
  <si>
    <t>15. พัฒนาระบบงานสารสนเทศ</t>
  </si>
  <si>
    <t>1.1.6.2  พัฒนาปรับปรุงแก้ไขกฎหมาย</t>
  </si>
  <si>
    <t>1.1.6.3  คุ้มครองผู้บริโภคด้านบริการสุขภาพ</t>
  </si>
  <si>
    <t>1.1.6.4.การบังคับใช้กฎหมาย การตรวจสอบ การดำเนินคดี</t>
  </si>
  <si>
    <t>11 เสริมสร้างวินัยและระบบคุณธรรม</t>
  </si>
  <si>
    <t>14. งานเผยแพร่ ประชาสัมพันธ์และเฝ้าระวังด้านข่าว</t>
  </si>
  <si>
    <t>15. งานพัฒนาระบบประชาสัมพันธ์และเครือข่ายลูกค้าสัมพันธ์</t>
  </si>
  <si>
    <t>16. งานนิเทศและประสานการตรวจราชการ</t>
  </si>
  <si>
    <t>เขต</t>
  </si>
  <si>
    <t>17. งานสนับสนุนบริการสุขภาพอาเซียน</t>
  </si>
  <si>
    <t>18. งานความสัมพันธ์ระหว่างประเทศ</t>
  </si>
  <si>
    <t>3. อาสาสมัครสาธารณสุขประจำหมู่บ้าน  (อสม.) และภาคีเครือข่ายได้รับการส่งเสริมสนับสนุนให้มีส่วนร่วมในการพัฒนาระบบสุขภาพชุมชน</t>
  </si>
  <si>
    <t>ตารางที่ 8 เปรียบเทียบผลการคำนวณต้นทุนกิจกรรมหลักแยกตามแหล่งเงิน</t>
  </si>
  <si>
    <t>สบ.+ แผน+ คลัง วิเคราะห์ภาพรวมของกรม  ต้นทุนทางตรง ผลผลิต/กิจกรรม หลักที่ 1</t>
  </si>
  <si>
    <t>การวิเคราะห์สาเหตุของการเปลี่ยนแปลงของต้นทุนทางอ้อมตามลักษณะของต้นทุน (คงที่/ผันแปร)</t>
  </si>
  <si>
    <t>อธิบายเฉพาะค่าใช้จ่ายที่เปลี่ยนแปลงอย่างมีสาระสำคัญ  (มิใช่การอ่านค่าตัวเลข)</t>
  </si>
  <si>
    <t>ค่าใช้จ่ายทางอ้อมที่เปลี่ยนแปลงมากกว่า 20%  ดังนี้</t>
  </si>
  <si>
    <t>ต้นทุนผลผลิตประจำปีงบประมาณ พ.ศ. 2557(ตค 56 - กย.57)</t>
  </si>
  <si>
    <t>กิจกรรมย่อย ปี 57</t>
  </si>
  <si>
    <t>สาขาวิชาชีพ</t>
  </si>
  <si>
    <t xml:space="preserve"> 4.1.2.1  พัฒนาศักยภาพ ควบคุม กำกับ มาตรฐานสถานบริการสุขภาพ </t>
  </si>
  <si>
    <t>4.1.3.1ส่งเสริม พัฒนา และควบคุม กำกับ ผู้ประกอบโรคศิลปะ</t>
  </si>
  <si>
    <t>4.1.4.1 ส่งเสริม สนับสนุน พัฒนา คุณภาพ มาตรฐาน สถานประกอบการ</t>
  </si>
  <si>
    <t>4.1.6.4  ส่งเสริมหารรับรู้สิทธิและสร้างเครือข่ายคุ้มครองบริการสุขภาพ</t>
  </si>
  <si>
    <t>1.1.1.1การพัฒนาประเทศไทยให้เป็นศูนย์กลางสุขภาพนานาชาติ</t>
  </si>
  <si>
    <t>1.1.1.2 ส่งเสริมพัฒนาสถานบริการสุขภาพให้มีคุณภาพมาตรฐานระดับนานาชาติ</t>
  </si>
  <si>
    <t>4.1.5.1ส่งเสริมพัฒนาสถานบริการสุขภาพให้มีคุณภาพมาตรฐานระดับนานาชาติ</t>
  </si>
  <si>
    <t>4.1.7.1สนับสนุนการเตรียมความพร้อมเพื่อการเข้าสู่ประชาคมอาเซียน</t>
  </si>
  <si>
    <t>4.1.1.4  พัฒนาศักยภาพสถานบริการสุขภาพด้านอาคารและสภาพแวดล้อม</t>
  </si>
  <si>
    <t>4.1.1.2 ควบคุม กำกับ ตรวจสอบ รับรองมาตรฐานด้านอาคารและสภาพแวดล้อมสาธารณสุข</t>
  </si>
  <si>
    <t>4.1.1.3 พัฒนามาตรฐานด้านอาคารและสภาพแวดล้อมสาธารณสุข</t>
  </si>
  <si>
    <t>4.1.1.5  ตรวจสอบ และควบคุม กับกับ การให้บริการเครื่องมือแพทย์ที่มีความเสี่ยงสูง เป็นไปตามมาตรฐาน</t>
  </si>
  <si>
    <t>4.1.1.6  ส่งเสริม สนับสนุน พัฒนาคุณภาพตามมาตรฐานวิศวกรรมการแพทย์</t>
  </si>
  <si>
    <t>4.1.1.8  ควบคุม กำกับ ประเมินผล ด้านวิศวกรรมการแพทย์</t>
  </si>
  <si>
    <t>4.1.1.9  พัฒนาและประเมินผลด้านวิศวกรรมการแพทย์</t>
  </si>
  <si>
    <t>4.2.1.3  วิจัย พัฒนารูปแบบด้านวิศวกรรมการแพทย์</t>
  </si>
  <si>
    <t xml:space="preserve">3.1.1.1 เสริมสร้างความเข้มแข็งกลไกการขับเคลื่อนการจัดการระบบสุขภาพชุมชน (จังหวัด อำเภอ รพ.สต. ท้องถิ่น) </t>
  </si>
  <si>
    <t xml:space="preserve"> 3.1.1.2  ขยายผลการจัดการสุขภาพชุมชน</t>
  </si>
  <si>
    <t>3.2.1.1 พัฒนาศักยภาพ อสม. สู่การเป็นแกนนำในการจัดการสุขภาพภาคประชาชน</t>
  </si>
  <si>
    <t>3.2.1.2 เสริมสร้างความเข้มแข็งให้ องค์กร อสม. จัดระบบสุขภาพภาคประชาชน</t>
  </si>
  <si>
    <t>4.1.1.1  พัฒนาสมรรถนะด้านมาตรฐานงานสุขศึกษา</t>
  </si>
  <si>
    <t>4.2.1.5  วิจัย พัฒนารูปแบบด้านสุขภาพและพฤติกรรมสุขภาพ</t>
  </si>
  <si>
    <t>3.กิจกรรมด้านสารบรรณ</t>
  </si>
  <si>
    <t>5. บริหารทั่วไป</t>
  </si>
  <si>
    <t>6. งานวิเทศสัมพันธ์</t>
  </si>
  <si>
    <t>7. กิจกรรมด้านเทคโนโลยีสารสนเทศภายในหน่วยงาน</t>
  </si>
  <si>
    <t>จำนวนเครื่อง</t>
  </si>
  <si>
    <t>8. กิจกรรมด้านเครือข่ายอินเตอร์เน็ตและเว็ปไซต์</t>
  </si>
  <si>
    <t>9. พัฒนาระบบสารสนเทศ</t>
  </si>
  <si>
    <t>10. โครงการเผยแพร่และประชาสัมพันธ์</t>
  </si>
  <si>
    <t>โครงการ</t>
  </si>
  <si>
    <t>กองกฎหมาย</t>
  </si>
  <si>
    <t>10. สำนักบริหาร (สำนักบริหาร+ สทส+ปชส)</t>
  </si>
  <si>
    <t>11.โครงการลูกค้าสัมพันธ์</t>
  </si>
  <si>
    <t>12. กิจกรรมด้านการเงินและบัญชี</t>
  </si>
  <si>
    <t>13. กิจกรรมด้านพัสดุ</t>
  </si>
  <si>
    <t>16. กิจกรรมด้านพัฒนาทรัพยากรบุคคล</t>
  </si>
  <si>
    <t>17. กิจกรรมด้านบริหารบุคลากร</t>
  </si>
  <si>
    <t>14. การตรวจเฝ้าระวังและบังคับใช้กฎหมาย</t>
  </si>
  <si>
    <t>15. เสริมสร้างวินัยและระบบคุณธรรม</t>
  </si>
  <si>
    <t>4.1.6.1  พัฒนาปรับปรุงแก้ไขกฎหมาย</t>
  </si>
  <si>
    <t>4.1.6.3 การบังคับใช้กฎหมายการตรวจสอบการดำเนินคดี</t>
  </si>
  <si>
    <t>4.1.6.2 คุ้มครองผู้บริโภคด้านบริการสุขภาพ</t>
  </si>
  <si>
    <t>12.  กองแผนงาน + พัฒนาวิชาการ</t>
  </si>
  <si>
    <t>18. กิจกรรมด้านแผนงาน</t>
  </si>
  <si>
    <t>19. งานนิเทศและประสานการตรวจราชการ</t>
  </si>
  <si>
    <t>4.2.1.8  บริหารจัดการงานวิจัย ด้านระบบบริการสุขภาพ</t>
  </si>
  <si>
    <t>4.2.1.9  พัฒนาองค์ความรู้และเทคโนโลยีด้านระบบบริการสุขภาพ</t>
  </si>
  <si>
    <t>กองบริหารทรัพยากรบุคคล</t>
  </si>
  <si>
    <t>กองคลัง</t>
  </si>
  <si>
    <t>20. ส่งเสริม  พัฒนาและคุ้มครองจริยธรรม</t>
  </si>
  <si>
    <t>13. ศูนย์ปฏิบัติการป้องกันและปราบปรามการทุจริต</t>
  </si>
  <si>
    <t>1. สำนักสถานพยาบาลและการประกอบโรคศิลปะ( สพรศ) + สสธ</t>
  </si>
  <si>
    <t>1. สำนักสถานพยาบาลและการประกอบโรคศิลปะ( สพรศ)+ สสธ</t>
  </si>
  <si>
    <t>2.  กองสุขภาพระหว่างประเทศ + สบอ</t>
  </si>
  <si>
    <t>5. กองวิศวกรรมการแพทย์ (ส่วนกลาง+ 12 เขต)</t>
  </si>
  <si>
    <t>กสป</t>
  </si>
  <si>
    <t>วศ+12 เขต</t>
  </si>
  <si>
    <t>สช+ 12 เขต</t>
  </si>
  <si>
    <t>ต้นทุนผลผลิตประจำปีงบประมาณ พ.ศ.2557 (ต.ค.56 - กย.57)</t>
  </si>
  <si>
    <t>กิจกรรมหลัก  57</t>
  </si>
  <si>
    <t>1.1 ส่งเสริม สนับสนุน และพัฒนาการจัดบริการสุขภาพเพื่อเป็นศูนย์กลางสุขภาพนานาชาติ</t>
  </si>
  <si>
    <t>3.2 พัฒนาศักยภาพอาสาสมัครสาธารณสุขประจำหมู่บ้าน (อสม.) ในการเฝ้าระวัง ป้องกันและสร้างสุขภาพเชิงรุกในชุมชน ทั้งในภาวะปกติ ภาวะฉุกเฉินและภัยพิบัติ</t>
  </si>
  <si>
    <t>4.1  ส่งเสริม สนับสนุน พัฒนา ควบคุม กำกับ สถานบริการสุขภาพภาครัฐ ภาคเอกชน สถานประกอบการเพื่อสุขภาพ ผู้ประกอบโรคศิลปะ และ เครือข่ายระบบบริการสุขภาพ</t>
  </si>
  <si>
    <t>4.2  ศึกษา วิเคราะห์ วิจัยเพื่อการพัฒนา และ การบริหารจัดการองค์กร</t>
  </si>
  <si>
    <t>ผลผลิตย่อย ปี 57</t>
  </si>
  <si>
    <t>1. โครงการพัฒนาประเทศไทยให้เป็นศูนย์กลางสุขภาพนานาชาติ</t>
  </si>
  <si>
    <t>3.  อาสาสมัครสาธารณสุขประจำหมู่บ้าน (อสม.) และภาคีเครือข่ายได้รับการส่งเสริมสนับสนุนให้มีส่วนร่วมในการพัฒนาระบบสุขภาพชุมชน</t>
  </si>
  <si>
    <t>4. สถานบริการสุขภาพภาครัฐ  ภาคเอกชน สถานประกอบการเพื่อสุขภาพ และ ผู้ประกอบโรคศิลปะ ได้รับการส่งเสริม สนับสนุน พัฒนา ควบคุม กำกับ มีมาตรฐานตามที่กฎหมายกำหนดและยกระดับคุณภาพบริการสู่สากล</t>
  </si>
  <si>
    <t>รวม 1.1.2.2- 1.1.2.4</t>
  </si>
  <si>
    <t>รวม 1.1.4.1+1.1.4.2</t>
  </si>
  <si>
    <t>4.1.2.1</t>
  </si>
  <si>
    <t>1.1.7.1+1.1.7.2+1.1.7.3</t>
  </si>
  <si>
    <t>4.1.4.1</t>
  </si>
  <si>
    <t>4.1.1.2</t>
  </si>
  <si>
    <t>หมู่บ้าน</t>
  </si>
  <si>
    <t>ต้นทุนผลผลิตประจำปีงบประมาณ พ.ศ.2556(ต.ค.55 - กย.56)</t>
  </si>
  <si>
    <t>ต้นทุนผลผลิตประจำปีงบประมาณ พ.ศ.2557  (ต.ค.56 - กย.57)</t>
  </si>
  <si>
    <t>1.1.1 บริหารจัดการยุทธศาสตร์การพัฒนาประเทศไทยให้เป็นศูนย์กลางสุขภาพนานาชาติ</t>
  </si>
  <si>
    <t>4.1.1 ส่งเสริม สนับสนุน พัฒนา ควบคุม กำกับ สถานบริการสุขภาพภาครัฐ</t>
  </si>
  <si>
    <t>4.1.2 ส่งเสริม พัฒนา ควบคุม กำกับ สถานบริการสุขภาพภาคเอกชน</t>
  </si>
  <si>
    <t>4.1.3 ส่งเสริม พัฒนา และ ควบคุม กำกับผู้ประกอบโรคศิลปะ</t>
  </si>
  <si>
    <t>4.1.4 ส่งเสริม สนับสนุน พัฒนา คุณภาพมาตรฐานสถานประกอบการเพื่อสุขภาพ</t>
  </si>
  <si>
    <t>4.1.5 ส่งเสริม สนับสนุน และพัฒนาสถานบริการสุขภาพสู่มาตรฐานสากล</t>
  </si>
  <si>
    <t>4.1.6ส่งเสริมคุ้มครองด้านบริการสุขภาพ</t>
  </si>
  <si>
    <t>4.1.7สนับสนุนการเตรียมความพร้อมเพื่อการเข้าสู่ประชาคมอาเซียน</t>
  </si>
  <si>
    <t>4.2.1 วิจัย พัฒนาองค์ความรู้ และ เทคโนโลยีด้านระบบสนับสนุนบริการสุขภาพ</t>
  </si>
  <si>
    <t>หน่วยงาน  (ปี57)</t>
  </si>
  <si>
    <t>ค่าใช้จ่ายทางตรง  ปีงบประมาณ พ.ศ.2557</t>
  </si>
  <si>
    <t>2.กองสุขภาพระหว่างประเทศ+สบอ</t>
  </si>
  <si>
    <t>3. กองแบบแผน</t>
  </si>
  <si>
    <t>4.กองวิศวกรรมการแพทย์</t>
  </si>
  <si>
    <t>6. กองสุขศึกษา</t>
  </si>
  <si>
    <t>7.สบส เขต 1 (ชม)</t>
  </si>
  <si>
    <t>8.สบส เขต 2 (พล)</t>
  </si>
  <si>
    <t>9.สบส เขต 3 (นว)</t>
  </si>
  <si>
    <t>ต้นทุนทางอ้อม ปีงบประมาณ พ.ศ.2557</t>
  </si>
  <si>
    <t>1.1.6 ส่งเสริมคุ้มครองด้านบริการสุขภาพ   กฎหมาย+สพรศ</t>
  </si>
  <si>
    <t>รวม   1.1.1+1.1.2+1.1.3+1.2.2</t>
  </si>
  <si>
    <t xml:space="preserve">  รวม  4.1.1</t>
  </si>
  <si>
    <t>1.2 สสธ</t>
  </si>
  <si>
    <t>2.1  ศสท</t>
  </si>
  <si>
    <t>2.2 สบอ.</t>
  </si>
  <si>
    <t>2.  ศ.ส.ท + สบอ.</t>
  </si>
  <si>
    <t>5.กองสนับสนุนสุขภาพภาคประชาชน + สบส เขต 4</t>
  </si>
  <si>
    <t>วศ. 8 +สช 1 (ชบ)</t>
  </si>
  <si>
    <t>4. วศ (ส่วนกลาง)</t>
  </si>
  <si>
    <t>5. สช (ส่วนกลาง)</t>
  </si>
  <si>
    <t>7. วศ 6 (เชียงใหม่)</t>
  </si>
  <si>
    <t>8. สช 2(นว)</t>
  </si>
  <si>
    <t>9. วศ 3(นว)</t>
  </si>
  <si>
    <t>10. วศ 1 (รบ)</t>
  </si>
  <si>
    <t>11.วศ  8 + สช 1  (ชลบุรี)</t>
  </si>
  <si>
    <t>11.2  สช 1(ชบ)</t>
  </si>
  <si>
    <t>11.1.วศ 8(ชลบุรี)</t>
  </si>
  <si>
    <t>12. วศ 2 (ขก)</t>
  </si>
  <si>
    <t>13. สช 3(ขก)</t>
  </si>
  <si>
    <t>14. วศ 4 (ราชสีมา)</t>
  </si>
  <si>
    <t>15. วศ 5(อุบล)</t>
  </si>
  <si>
    <t>16.สช 4 + วศ 9</t>
  </si>
  <si>
    <t>16.1 สช 4(นศ)</t>
  </si>
  <si>
    <t>16.2 วศ 9(สุราษฎร์)</t>
  </si>
  <si>
    <t>17.  วศ.7+ สช.5 (สงขลา)</t>
  </si>
  <si>
    <t>17.1 วศ 7 (สงขลา)</t>
  </si>
  <si>
    <t>17.2  สช 5(ยล)</t>
  </si>
  <si>
    <t>5.1  กองสนับสนุนสุขภาพภาคประชาชน</t>
  </si>
  <si>
    <t>5.2  สบส  เขต 4 (นบ)</t>
  </si>
  <si>
    <t>10. สบส เขต 5 (รบ)</t>
  </si>
  <si>
    <t>11.สบส  เขต 6 (ชบ)+สช1</t>
  </si>
  <si>
    <t>12.สบส เขต 7 (ขก)</t>
  </si>
  <si>
    <t>13.สบส  เขต 8 (อด)</t>
  </si>
  <si>
    <t>14.สบส เขต 9 (นม)</t>
  </si>
  <si>
    <t>15.สบส  เขต 10 (อบ)</t>
  </si>
  <si>
    <t>16.สบส เขต11 หลัก+สาขา</t>
  </si>
  <si>
    <t>17.สบส เขต12 หลัก+สาขา</t>
  </si>
  <si>
    <t>1. ส.สถานพยาบาลและการประกอบโรคศิลปะ     ( สพรศ)+สสธ</t>
  </si>
  <si>
    <t>3 . สบ+คลัง+แผน+บค+สทส+สนป</t>
  </si>
  <si>
    <t>4.สนก</t>
  </si>
  <si>
    <t>3. สำนักบริหาร +สทส+สนป+กองคลัง+กบค+แผน+สพว</t>
  </si>
  <si>
    <t>5..สนก</t>
  </si>
  <si>
    <t>3.2.สทส.</t>
  </si>
  <si>
    <t>3.3.สนป</t>
  </si>
  <si>
    <t>3.4  สพว</t>
  </si>
  <si>
    <t>3.1. สำนักบริหาร +สทส+สนป</t>
  </si>
  <si>
    <t>3.2  กองคลัง</t>
  </si>
  <si>
    <t>3.3 .กองบริหารทรัพยากรบุคคล</t>
  </si>
  <si>
    <t>3.4 .กองแผนงาน+สพว</t>
  </si>
  <si>
    <t>4.กองกฎหมาย</t>
  </si>
  <si>
    <t>5.ศูนย์ปฏิบัติการต่อต้านการทุจริต</t>
  </si>
  <si>
    <t>ศปท</t>
  </si>
  <si>
    <t>หน่วยงานทำการวิเคราะห์ถึงสาเหตุของการเปลี่ยนแปลงต้นทุนต่อหน่วยผลผลิต ระหว่างปีงบประมาณ 2556-2557 ดังนี้</t>
  </si>
  <si>
    <t xml:space="preserve">   ต้นทุน        รวม      เพิ่ม(ลด)  </t>
  </si>
  <si>
    <t>ต้นทุนผลผลิต ปีงบประมาณ 2556 (ต.ค.55 - กย.56)</t>
  </si>
  <si>
    <t>สพรศ+สสธ</t>
  </si>
  <si>
    <t>กสป+กสอ</t>
  </si>
  <si>
    <t>วศ. ส่วนกลาง+ภูมิภาค  มี กิจกรรมย่อยในส่วนภูมิภาค</t>
  </si>
  <si>
    <t>ดาวน์โหลดข้อมูลได้ที่  เว็บไซต์กรมสนับสนุนบริการสุขภาพ :</t>
  </si>
  <si>
    <t>ข้อมูลหน่วยงาน --&gt; กองคลัง --&gt; บัญชี --&gt; วิเคราะห์เปรียบเทียบผลการคำนวณต้นทุนต่อหน่วยผลผลิต ปี 56 -57</t>
  </si>
  <si>
    <t>กม</t>
  </si>
  <si>
    <t>กบค</t>
  </si>
  <si>
    <t>กค</t>
  </si>
  <si>
    <t>กองแผน +สพว</t>
  </si>
  <si>
    <t>สช. ส่วนกลาง+ภูมิภาคกิจกรรมย่อยในส่วนภูมิภาค กิจกรรมหลักและผลผลิตหลักของตนเอง</t>
  </si>
  <si>
    <t>สบ (ปชส)</t>
  </si>
  <si>
    <t>สบ (สทส IT)</t>
  </si>
  <si>
    <t>สบ+แผน+คลัง+บุคคล+สทส(IT)+ปชส</t>
  </si>
  <si>
    <t>ตาราง 11 สบ.วิเคราะห์   (ปี56  4หน่วย ไม่มีศูนย์ต้นทุน แผน คลัง บุคคล)  +                               (ปี57  2หน่วย ไม่มีศูนย์ต้นทุน ประชาสัมพัน IT )</t>
  </si>
  <si>
    <t>เนื่องจากในปีงบประมาณ พ.ศ.2556  มีการดำเนินการจัดซื้อ-จ้าง สัญญาเดียวกัน ทั้งกรมฯ  เช่น  จ้างเหมาบริการ-บุคคลภายนอก ค่าวัสดุสำนักงาน แล้วปันส่วนเข้าหน่วยงานตามรายการค่าใช้จ่ายของแต่ละหน่วยงาน</t>
  </si>
  <si>
    <t>ต้นทุนผันแปร    ค่าตอบแทน ใช้สอย สาธารณูปโภค ลดลง 76.78%</t>
  </si>
  <si>
    <t xml:space="preserve"> เนื่องจากในปีงบประมาณ พ.ศ.2556 ได้รับเงินนอกงบประมาณ   ในการดำเนินการพัฒนากระบวนงานควบคุม กำกับ การโฆษณาสถานพยาบาล ให้เป็นไปตามหลักการบริหารกิจการบ้านเมืองที่ดี โดยจัดทำรายงานผลการการศึกษาวิเคราะห์ และเสนอแนวทาง กระบวนการดำเนินงานให้เหมาะสม มีการเผยแพร่องค์ความรู้ การโฆษณา สถานพยาบาลผ่านช่องทางการสื่อสารอย่างน้อย 2 ช่องทาง มีกรอบแนวทางการปฏิบัติงานของกระบวนงานควบคุม กำกับ การโฆษณาสถานพยาบาล เจ้าหน้าที่/สถานพยาบาลที่ผ่านการอบรม มีความรู้เรื่องการโฆษณาสถานพยาบาลและกฎหมายที่เกี่ยวข้อง  มีจำนวนเครื่อข่ายในการเฝ้าระวังการโฆษณาสถานพยาบาลจากภาคประชาชน เพื่อความเชื่อมโยงกับยุทธศาสตร์ที่ 1 คุ้มครองผู้บริโภคด้านระบบบริการสุขภาพ</t>
  </si>
  <si>
    <t xml:space="preserve">ต้นทุนคงที่   ค่าใช้จ่ายเกี่ยวกับบุคลากรเพิ่มขึ้น 33.13 %  </t>
  </si>
  <si>
    <t xml:space="preserve"> เนื่องจากในปีงบงบประมาณ พ.ศ.2557 เพิ่มผู้บริหารระดับสูง  1 ตำแหน่ง และค่าใช้จ่ายเงินช่วยค่ารักษาพยาบาลประเภทผู้ป่วยนอก ผู้ป่วยใน -รพ.รัฐ  เพิ่มขึ้น</t>
  </si>
  <si>
    <t>เนื่องจากในปีงบประมาณ พ.ศ.2557  มีการดำเนินการตามโครงการเสริมสร้างขวัญกำลังใจและแลกเปลี่ยนเรียนรู้การจัดการสุขภาพชุมชนของ อสม. และภาคีเครือข่ายได้รับการส่งเสริมและสนับสนุนให้มีส่วนร่วมในการพัฒนาระบบสุขภาพชุมชน ในการเฝ้าระวังป้องกันและสร้างสุขภาพเชิงรุกในชุมชนทั้งในภาวะปกติภาวะฉุกเฉินและภัยพิบัติ</t>
  </si>
  <si>
    <t xml:space="preserve"> ค่าใช้จ่ายฝึกอบรม  เพิ่มขึ้น 96.85%</t>
  </si>
  <si>
    <t>ชื่อศูนย์ต้นทุนหลัก 1. ส.สถานพยาบาลและการประกอบโรคศิลปะ     ( สพรศ)+สสธ</t>
  </si>
  <si>
    <t>ชื่อศูนย์ต้นทุนหลัก 2.กองสุขภาพระหว่างประเทศ+สบอ</t>
  </si>
  <si>
    <t>ต้นทุนคงที่ 139.83%  ต้นทุนผันแปร -32.72% ต้นทุนรวม -17.02%</t>
  </si>
  <si>
    <t>ชื่อศูนย์ต้นทุนหลัก   กองวิศวกรรมการแพทย์</t>
  </si>
  <si>
    <t>ชื่อศูนย์ต้นทุนหลัก กองสุขศึกษา</t>
  </si>
  <si>
    <t>ต้นทุนคงที่ -12.38%    ต้นทุนผันแปร  -38.79% ต้นทุนรวม -26.95%</t>
  </si>
  <si>
    <t>ชื่อศูนย์ต้นทุนหลัก   สบส เขต 2 (พล)</t>
  </si>
  <si>
    <t>ชื่อศูนย์ต้นทุนหลัก  สบส เขต 3 (นว)</t>
  </si>
  <si>
    <t>ต้นทุนคงที่-5.83%  ต้นทุนผันแปร 134.83% ต้นทุนรวม 15.98%</t>
  </si>
  <si>
    <t>ชื่อศูนย์ต้นทุนหลัก สบส เขต 5 (รบ)</t>
  </si>
  <si>
    <t>ต้นทุนคงที่  12.15%  ต้นทุนผันแปร   124.22% ต้นทุนรวม  32.70%</t>
  </si>
  <si>
    <t>ชื่อศูนย์ต้นทุนหลัก สบส  เขต 6 (ชบ)+สช1</t>
  </si>
  <si>
    <t>ต้นทุนคงที่ลดลง 4.02%  ต้นทุนผันแปร -37.23%  ต้นทุนรวมลดลง  19.04%</t>
  </si>
  <si>
    <t>ชื่อศูนย์ต้นทุนหลัก   .สบส เขต 7 (ขก)</t>
  </si>
  <si>
    <t>ต้นทุนคงที่ลดลง 9.65%  ต้นทุนผันแปร  152.51%  ต้นทุนรวม 20.40%</t>
  </si>
  <si>
    <t>ชื่อศูนย์ต้นทุนหลัก สบส  เขต 8 (อด)</t>
  </si>
  <si>
    <t>ต้นทุนคงที่เพิ่ม 14.75%     ต้นทุนผันแปร -50.13%    ต้นทุนรวม-21.72%</t>
  </si>
  <si>
    <t>ชื่อศูนย์ต้นทุนหลัก   สบส เขต 9 (นม)</t>
  </si>
  <si>
    <t>ต้นทุนคงที่ลดลง  1.30%   ต้นทุนผันแปร  517.83%  ต้นทุนรวม  76.72%</t>
  </si>
  <si>
    <t>ชื่อศูนย์ต้นทุนหลัก     สบส  เขต 10 (อบ)</t>
  </si>
  <si>
    <t>ชื่อศูนย์ต้นทุนหลัก    สำนักพัฒนาระบบราชการ (กพร.)</t>
  </si>
  <si>
    <t>ต้นทุนคงที่ เพิ่ม 20.14%   ต้นทุนผันแปร เพิ่ม 23.47%   ต้นทุนรวมเพิ่ม 21.38%</t>
  </si>
  <si>
    <t>ชื่อศูนย์ต้นทุนหลัก   กลุ่มตรวจสอบภายใน</t>
  </si>
  <si>
    <t xml:space="preserve">ต้นทุนคงที่เพิ่มขึ้น 18.22%   ต้นทุนผันแปรเพิ่มขึ้น 91.20%   ต้นทุนรวม 32.18% </t>
  </si>
  <si>
    <t>เนื่องจากในกรม หน่วยงาน มีการปรับเปลียนโครงสร้างของอัตรากำลังของบุคลากร โดยปรับไปตั้งเป็นหน่วยงานใหม่ ในส่วนภูมิภาค</t>
  </si>
  <si>
    <t>คือ ตั้งเป็นสำนักงานสนับสนุนบริการสุขภาพเขต 12 เขต อยู่ในภาคต่างๆ ของประเทศ เพื่อให้สามารถประสานความร่วมมือ</t>
  </si>
  <si>
    <t>กับเครือข่ายผู้ปฏิบัติงานของหน่วยงานภาคี ได้อย่างใกล้ชิดมากยิ่งขึ้น รวมถึงเข้าถึงประชาชนได้ทั่วถึงมากยิ่งขึ้น</t>
  </si>
  <si>
    <t>เพื่อสร้างงานเพิ่ม เป็นกิจกรรมใหม่ / ผลผลิต ที่เพิ่มขึ้น ของกรม ได้แก่ กิจกรรม 1. ร้อยละโรงพยาบาลเอกชน</t>
  </si>
  <si>
    <t>ผ่านเกณฑ์คุณภาพมาตรฐานระบบใดระบบหนึ่ง 2. ร้อยละของสถานประกอบการเพื่อสุขภาพมีคุณภาพมาตรฐาน</t>
  </si>
  <si>
    <t xml:space="preserve">และดำเนินการตามที่กฎหมายกำหนด 3. จำนวนสถานประกอบการเพื่อสุขภาพได้รับการส่งเสริม สนับสนุน </t>
  </si>
  <si>
    <t>พัฒนาคุณภาพมาตรฐานตามที่กำหนด ในส่วนที่เป็นภารกิจที่ สำนักงานเขต รับผิดชอบ ตามสัดส่วนงานในพื้นที่</t>
  </si>
  <si>
    <t>ต้นทุนคงที่   ลดลง 30.04%</t>
  </si>
  <si>
    <t>สาเหตุของการเปลี่ยนแปลงของต้นทุน เนื่องจาก</t>
  </si>
  <si>
    <r>
      <t>1.</t>
    </r>
    <r>
      <rPr>
        <u/>
        <sz val="16"/>
        <color indexed="8"/>
        <rFont val="Angsana New"/>
        <family val="1"/>
      </rPr>
      <t>ค่าใช้จ่ายบุคลากร</t>
    </r>
    <r>
      <rPr>
        <sz val="16"/>
        <color indexed="8"/>
        <rFont val="Angsana New"/>
        <family val="1"/>
      </rPr>
      <t xml:space="preserve"> เนื่องจาก ปี 2557 ได้มีการปรับเปลี่ยนโครงสร้างภายในกองวิศวกรรมการแพทย์  จากบุคลากรที่ปฏิบัติราชการในส่วนกลางที่มี จำนวน 135 คน  ต้องย้ายไปปฏิบัติหน้าที่ให้กับสำนักงานสนับสนุนบริการสุขภาพเขต 1 -12   ทำให้จำนวนบุคลากรในส่วนกลางลดลงเหลือเพิยง จำนวน 103 คน  จึงส่งผลให้ค่าใช้บุคลากรมีเปลี่ยนแปลงเพิ่มขึ้น</t>
    </r>
  </si>
  <si>
    <t>2.ค่าเสื่อมราคา-ครุภัณฑ์สำนักงาน  เนื่องจากปี 2557  ได้จัดซื้อครุภัณฑ์สำนักงาน เช่น โต๊ะเก้าอี้ห้องประชุม   เครื่องปรับอากาศ  จึงทำให้เกิดค่าเสื่อมราคา-ครุภัณฑ์สำนักงานเพิ่มขึ้น</t>
  </si>
  <si>
    <t>ต้นทุนผันแปร  ลดลง 33.27%</t>
  </si>
  <si>
    <t>เป็นค่าตอบแทน ใช้สอย สาธารณูปโภค ลดลง 76.78%  ในเรื่องของ</t>
  </si>
  <si>
    <r>
      <rPr>
        <u/>
        <sz val="16"/>
        <color indexed="8"/>
        <rFont val="Angsana New"/>
        <family val="1"/>
      </rPr>
      <t>1.ค่าเชื้อเพลิง</t>
    </r>
    <r>
      <rPr>
        <sz val="16"/>
        <color indexed="8"/>
        <rFont val="Angsana New"/>
        <family val="1"/>
      </rPr>
      <t xml:space="preserve"> ในปี 2557 ลดลง จากปี 2556  เนื่องจาก  มาตรการประหยัดพลังงานที่กำหนดให้หน่วยงานต้องลดลงไม่น้อยกว่า 10%  ซึ่งกองวิศวกรรมการแพทย์ทำได้ถึง  40% โดยการลดจำนวนรถยนต์ที่ใช้น้ำมันเชื้อเพลิงประเภทน้ำมัน ปรับมาเป็นก๊าสธรรมชาติ</t>
    </r>
  </si>
  <si>
    <r>
      <rPr>
        <u/>
        <sz val="16"/>
        <color indexed="8"/>
        <rFont val="Angsana New"/>
        <family val="1"/>
      </rPr>
      <t xml:space="preserve">2.ค่าไฟฟ้า   </t>
    </r>
    <r>
      <rPr>
        <sz val="16"/>
        <color indexed="8"/>
        <rFont val="Angsana New"/>
        <family val="1"/>
      </rPr>
      <t xml:space="preserve">    ในปี 2557 ลดลง  จากปี 2556  เนื่องจาก  มาตรการประหยัดพลังงานที่กำหนดให้หน่วยงานต้องลดลง </t>
    </r>
  </si>
  <si>
    <t>ต้นทุนผันแปร   ลดลง 55.21%  เนื่องจากในปีงบประมาณ พ.ศ.2557 มีการปรับเปลี่ยนโครงสร้างภายในกรม จากศูนย์สุขภาพภาคประชาน</t>
  </si>
  <si>
    <t>ภาคเหนือ เป็น สำนักงานสนับสนุนบริการสุขภาพ เขต 2  ทำให้ภาระงานเปลี่ยนไปจากเดิม จากพื้นที่ที่รับผิดชอบ 18 จังหวัด ถูกแบ่งเป็น</t>
  </si>
  <si>
    <t>สำนักงานสนับสนุนบริการสุขภาพ เขต 1 - 3 สำหรับ สบสเขต 2 เหลือเพียง 5 จังหวัด ดังนั้น จำนวนของกิจกรรมหรือโครงการจึงลดลง</t>
  </si>
  <si>
    <t>ทำให้ค่าใช้จ่ายลดลงตามไป</t>
  </si>
  <si>
    <t>ค่าใช้จ่ายในการเดินทาง ในปีงบประมาณ พ.ศ.2557 ลดลง เมื่อมีการจัดตั้งเป็น สบส เขต 2 ทำให้มีงานของทุกกองในกรมสนับสนุนบริการสุขภาพ</t>
  </si>
  <si>
    <t>ถูกถ่ายโอนลงไปที่ สบส.เขต ส่งผลให้ค่าใช้จ่ายเดินทางเพื่อส่งเสริม สนับสนุน และดำเนินการเพิ่มขึ้นมากกว่า 20% ซึ่งจากเดิมมีเพียง</t>
  </si>
  <si>
    <t>ต้นทุนผันแปร   เพิ่มขึ้นในด้านการฝึกอบรม ค่าใช้จ่ายเดินทาง และค่าตอบแทนใช้สอบและสาธารณูปโค เนื่องจากในปีงบประมาณ</t>
  </si>
  <si>
    <t>ต้นทุนผันแปร  เพิ่มขึ้น เนื่องจากในปีงบประมาณ พ.ศ.2557 สำนักงานสนับสนุนบริการสุขภาพ 5 ได้ปรับเปลี่ยนภารกิจการดำเนินงาน</t>
  </si>
  <si>
    <t>โดยมีกลุ่มงานสุขภาพภาคประชาชนเข้ามา  ทำให้มีโครงการต่าง ๆ เช่น โครงการพัฒนาและขับเคลื่อนยุทธศาสตร์ด้านระบบสุขภาพ</t>
  </si>
  <si>
    <t>ภาคประชาชน  โรงการพัฒนาศักยภาพอาสาสมัครสาธารณสุข(อสม.) ในการจัดการสุขภาพชุมชน ปีงบประมาณ 2557 โครงการจัด</t>
  </si>
  <si>
    <t>ประชุมเชิงปฏิบัติการถ่ายทอดนโยบายและแนวทางการดำเนินงานสุขภาพภาคประชาชนระดับอำเภอสู่การปฏิบัติ ปีงบประมาณ 2557</t>
  </si>
  <si>
    <t xml:space="preserve">งบประมาณ พ.ศ.2557  สนง.สนับสนุนบริการสุขภาพเขต 6 จังหวัดชลบุรี ได้รับการจัดสรรงบประมาณลดลงในหมวดเงินอุดหนุน </t>
  </si>
  <si>
    <t>ต้นทุนผันแปร ลดลง  ของสำนักงานสนับสนุนบริการสุขภาพเขต 6 จังหวัดชลบุรี ระหว่างปีงบประมาณ 2556-2557 เนื่องจากในปี</t>
  </si>
  <si>
    <t>จากปีงบประมาณ พ.ศ.2556 จำนวน 1,063,000.-บาท (เป็นเงินอุดหนุนองค์กรสาธารณประโยชน์  NGOS ) ทำให้ต้นทุนผันแปร</t>
  </si>
  <si>
    <t>ของ สนง.สบส. เขต 6 จ.ชลบุรี  ลดลง 37.23%  และต้นทุนรวมลดลง 19.04% เนื่องจากต้นทุนคงที่ลดลงตามการปรับโครงสร้างหน่วย</t>
  </si>
  <si>
    <t xml:space="preserve">งานภายในของกรมสนับสนุนบริการสุขภาพ ตามคำสั่งกรมสนับสนุนบริการสุขภาพ ที่ 1633/2556 ลงวันที่ 11 ตุลาคม 2556 </t>
  </si>
  <si>
    <t>เรื่องให้ข้าราชการปฏิบัติหน้าที่</t>
  </si>
  <si>
    <t>ต้นทุนผันแปร  เพิ่มขึ้น เนื่องจากในปีงบประมาณ พ.ศ.2557 สำนักงานสนับสนุนบริการสุขภาพ 7 ได้ปรับเปลี่ยนภารกิจการดำเนินงาน</t>
  </si>
  <si>
    <t>ต้นทุนผันแปรเพิ่มขึ้น  เนื่องจากค่าใช้จ่ายในด้านการฝึกอบรม ค่าใช้จ่ายเดินทาง และค่าตอบแทนใช้สอย และสาธารณูปโภค</t>
  </si>
  <si>
    <t xml:space="preserve"> เนื่องจากในปีงบประมาณ 2557 กรมสนับสนุนบริการสุขภาพได้จัดตั้งหน่วยงานภายใน เพื่อมุ่งเน้นให้มีการกระจ่ายอำนาจการตัดสินใจ</t>
  </si>
  <si>
    <t xml:space="preserve">เกี่ยวกับการปฏิบัติราชการตามความเหมาะสมกับการพัฒนาบทบาท ภารกิจด้านคุ้มครองผู้บริโภค ด้านสุขภาพ ในการควบคุม กำกับ </t>
  </si>
  <si>
    <t xml:space="preserve"> จึงทำให้ต้นทุนผันแปรเพิ่มขึ้น</t>
  </si>
  <si>
    <t>รับรองมาตรฐานระบบบริการสุขภาพให้มีความชัดเจน สะท้อนบทบาทการดำเนินงานเชิงรุกด้านการคุ้มครองผู้บริโภคได้เต็มศักยภาพ</t>
  </si>
  <si>
    <t>ต้นทุนผันแปร   เพิ่มขึ้น  จากค่าใช้จ่ายในการฝึกอบรม ค่าใช้จ่ายเดินทางและตอบแทนใช้สอยและสาธารณูปโภค เนื่องจากในปี</t>
  </si>
  <si>
    <t>งบประมาณ พ.ศ.2557  กรมสนับสนุนบริการสุขภาพได้จัดตั้งหน่วยงานภายใน เพื่อมุ่งเน้นให้มีการกระจายอำนาจการตัดสินใจ</t>
  </si>
  <si>
    <t>จึงทำให้ต้นทุนผันแปรเพิ่มขั้น โดยเฉพาะอย่างยิ่งการฝึกอบรมอาสาสมัครสาธารณสุขประจำหมู่บ้าน(อสม.) และการเดินทางมา</t>
  </si>
  <si>
    <t>ปฏิบัติราชการของข้าราชการอีกหน้าที่หนึ่งที่ต้องเดินทางมาปฏิบัติงานที่สำนักงานฯตามคำสั่งกรมสนับสนุนบริการสุขภาพ ที่</t>
  </si>
  <si>
    <t>1633/2556 ลงวันที่ 11 ตุลาคม 2556 เรื่อง ให้ข้าราชการปฏิบัติหน้าที่</t>
  </si>
  <si>
    <t>ต้นทุนคงที่ลดลง 3.68%  ต้นทุนผันแปรเพิ่มขึ้น  117.93%  ต้นทุนรวมลดลง  17.18%</t>
  </si>
  <si>
    <t>งบประมาณ พ.ศ.2557 กรมสนับสนุนบริการสุขภาพได้จัดตั้งหน่วยงานภายในเพื่อมุ่งเน้นให้มีการกระจายอำนาจการตัดสินใจ</t>
  </si>
  <si>
    <t>1633/2556  ลงวันที่ 11 ตุลาคม 2556 เรื่องให้ข้าราชการปฏิบัติหน้าที่</t>
  </si>
  <si>
    <t xml:space="preserve">ปฏิบัติราชการของข้าราชการอีกหน้าที่หนึ่งที่ต้องเดินทางมาปฏิบัติงานที่สำนักงานฯตามคำสั่งกรมสนับสนุนบริการสุขภาพ  </t>
  </si>
  <si>
    <t>ต้นทุนคงที่เพิ่ม เนื่องจาก มีบุคลากรเพิ่มขึ้นจำนวน 2 คน และมีการจัดซื้อทรัพย์สินเพิ่มขึ้น เนื่องจากมีการขยายพื้นที่ในการปฏิบัติงาน</t>
  </si>
  <si>
    <t>ของหน่วยงานและความจำเป็นในการใช้ครุภัณฑ์เพิ่มขึ้น ทั้งเพื่อใช้งานและเพื่อจัดเก็บเอกสารรายงานต่าง ๆ ของกลุ่มพัฒนาระบบบริหาร</t>
  </si>
  <si>
    <t>ต้นทุนผันแปร   เพิ่มขึ้นสูง  เนื่องจากค่าใช้จ่ายในการจัดกิจกรรมการดำเนินงานในเรื่องการพัฒนาและรับรองคุณภาพการบริหารองค์กร</t>
  </si>
  <si>
    <t>กรมสนับสนุนบริการสุขภาพ (การพัฒนาคุณภาพมาตรฐานตามเกณฑ์ HA)  และจัดทำแผนยุทธศาสตร์/แผนปฏิบัติราชการสำนักงาน</t>
  </si>
  <si>
    <t>สนับสนุนบริการสุขภาพ เขต 1-12 ซึ่งกลุ่มพัฒนาระบบริหารเป็นเจ้าภาพรับผิดชอบงบประมาณ</t>
  </si>
  <si>
    <t>ต้นทุนผันแปรเพิ่มขึ้น  เนื่องจากในปีงบประมาณ พ.ศ.2557 กลุ่มตรวจสอบภายในได้ย้ายที่ตั้งสำนักงานมาอยู่ที่กองวิศวกรรมการแพทย์</t>
  </si>
  <si>
    <t xml:space="preserve">และมีบุคลากรเพิ่มขึ้น จึงมีความจำเป็นต้องมีการปรับปรุงสถานที่ทำงานและจัดหาวัสดุอุปกรณ์ให้เหมาะสมและเพียงพอกับบุคลากร </t>
  </si>
  <si>
    <t>รวมถึงค่าใช้จ่ายด้านสาธารณูปโภค (ค่าไฟฟ้า ค่าโทรศัพท์ ค่าน้ำ)  และค่าจ้างเหมาบริการ แม่บ้านทำความสะอาด และอื่น ๆ ที่หน่วยงาน</t>
  </si>
  <si>
    <t>ต้องรับผิดชอบเพิ่มขึ้นในปีงบประมาณ พ.ศ.2557</t>
  </si>
  <si>
    <t>ต้นทุนคงที่เพิ่มขึ้น 30.64%   ต้นทุนผันแปรลดลง 18.15%  ต้นทุนรวมลดลง  10.14%</t>
  </si>
  <si>
    <t>ต้นทุนคงที่เพิ่มขึ้น 6.48%  ต้นทุนผันแปรลดลง -55.21% ต้นทุนรวม -30.90%</t>
  </si>
  <si>
    <t>ต้นทุนคงที่เพิ่มขึ้น 19.56%    ต้นทุนผันแปรเพิ่มขึ้น 253.08%   ต้นทุนรวมเพิ่มขึน  64.02%</t>
  </si>
  <si>
    <t>6. กองสนับสนุนสุขภาพภาคประชาชน(กลาง+ สบส 12 เขต)</t>
  </si>
  <si>
    <t>1.1.3.2+1.1.3.4+1.1.3.5+1.1.3.6</t>
  </si>
  <si>
    <t>4.1.1.6</t>
  </si>
  <si>
    <t>4.1.1.7  พัฒนาระบบบริหารจัดการด้านวิศวกรรมการแพทย์ 
(รวมบุคลากรกอง วศ. กับ สถานบริการสุขภาพ)</t>
  </si>
  <si>
    <t>1.1.3.9 พัฒนาการจัดการด้านวิศวกรรมการแพทย์ใน รพ.โรงพยาบาล
( 5 หลักสูตร 500 คน)</t>
  </si>
  <si>
    <t>1.1.3.10 ควบคุมกำกับ ระบบสื่อสาร (อบรม)</t>
  </si>
  <si>
    <t>1.1.3.3+1.1.3.9</t>
  </si>
  <si>
    <t>4.1.1.7</t>
  </si>
  <si>
    <t>1.2.1.2 มาตรฐานด้านวิศวกรรมการแพทย์ (ทำคู่มือ)</t>
  </si>
  <si>
    <t>1.1.3.8+1.2.1.2</t>
  </si>
  <si>
    <t>4.1.1.9</t>
  </si>
  <si>
    <t xml:space="preserve">การเปลี่ยนแปลงของหน่วยนับ ลดลง …………………………...  เนื่องจาก   </t>
  </si>
  <si>
    <t xml:space="preserve">ชื่อกิจกรรมย่อย  </t>
  </si>
  <si>
    <t>ชื่อกิจกรรมย่อย  4.1.1.4  พัฒนาศักยภาพสถานบริการสุขภาพด้านอาคารและสภาพแวดล้อม</t>
  </si>
  <si>
    <t>ชื่อกิจกรรมย่อย 4.1.1.2 ควบคุม กำกับ ตรวจสอบ รับรองมาตรฐานด้านอาคารและสภาพแวดล้อมสาธารณสุข</t>
  </si>
  <si>
    <t>ชื่อกิจกรรมย่อย   4.1.1.3 พัฒนามาตรฐานด้านอาคารและสภาพแวดล้อมสาธารณสุข</t>
  </si>
  <si>
    <t>ชื่อกิจกรรมย่อย   4.1.1.5  ตรวจสอบ และควบคุม กับกับ การให้บริการเครื่องมือแพทย์ที่มีความเสี่ยงสูง เป็นไปตามมาตรฐาน</t>
  </si>
  <si>
    <t>ชื่อกิจกรรมย่อย  4.1.1.6  ส่งเสริม สนับสนุน พัฒนาคุณภาพตามมาตรฐานวิศวกรรมการแพทย์</t>
  </si>
  <si>
    <t>ชื่อกิจกรรมย่อย  4.1.1.7  พัฒนาระบบบริหารจัดการด้านวิศวกรรมการแพทย์ 
(รวมบุคลากรกอง วศ. กับ สถานบริการสุขภาพ)</t>
  </si>
  <si>
    <t>ชื่อกิจกรรมย่อย  4.1.1.8  ควบคุม กำกับ ประเมินผล ด้านวิศวกรรมการแพทย์</t>
  </si>
  <si>
    <t>ชื่อกิจกรรมย่อย   4.1.1.9  พัฒนาและประเมินผลด้านวิศวกรรมการแพทย์</t>
  </si>
  <si>
    <t xml:space="preserve">ชื่อกิจกรรมย่อย  3.1.1.1 เสริมสร้างความเข้มแข็งกลไกการขับเคลื่อนการจัดการระบบสุขภาพชุมชน (จังหวัด อำเภอ รพ.สต. ท้องถิ่น) </t>
  </si>
  <si>
    <t>ชื่อกิจกรรมย่อย  3.กิจกรรมด้านสารบรรณ</t>
  </si>
  <si>
    <t>ชื่อกิจกรรมย่อย  4. กิจกรรมด้านยานพาหนะ</t>
  </si>
  <si>
    <t>ชื่อกิจกรรมย่อย  5. บริหารทั่วไป</t>
  </si>
  <si>
    <t>ชื่อกิจกรรมย่อย  6. งานวิเทศสัมพันธ์</t>
  </si>
  <si>
    <t xml:space="preserve">ชื่อกิจกรรมย่อย 7. กิจกรรมด้านเทคโนโลยีสารสนเทศภายในหน่วยงาน  </t>
  </si>
  <si>
    <t>ชื่อกิจกรรมย่อย  8. กิจกรรมด้านเครือข่ายอินเตอร์เน็ตและเว็ปไซต์</t>
  </si>
  <si>
    <t xml:space="preserve">ชื่อกิจกรรมย่อย 9. พัฒนาระบบสารสนเทศ </t>
  </si>
  <si>
    <t>ชื่อกิจกรรมย่อย  10. โครงการเผยแพร่และประชาสัมพันธ์</t>
  </si>
  <si>
    <t xml:space="preserve">ชื่อกิจกรรมย่อย   </t>
  </si>
  <si>
    <t>ชื่อกิจกรรมย่อย   11.โครงการลูกค้าสัมพันธ์</t>
  </si>
  <si>
    <t xml:space="preserve">การเปลี่ยนแปลงของหน่วยนับ เพิ่มขึ้น ลดลง   เนื่องจาก   </t>
  </si>
  <si>
    <t xml:space="preserve">ชื่อกิจกรรมย่อย 12. กิจกรรมด้านการเงินและบัญชี  </t>
  </si>
  <si>
    <t>ชื่อกิจกรรมย่อย   16. กิจกรรมด้านพัฒนาทรัพยากรบุคคล</t>
  </si>
  <si>
    <t>ชื่อกิจกรรมย่อย   17. กิจกรรมด้านบริหารบุคลากร</t>
  </si>
  <si>
    <t xml:space="preserve">ชื่อกิจกรรมย่อย  4.2.1.8  บริหารจัดการงานวิจัย ด้านระบบบริการสุขภาพ   </t>
  </si>
  <si>
    <t xml:space="preserve">การเปลี่ยนแปลงของหน่วยนับ  ลดลง 83.33%   เนื่องจาก   </t>
  </si>
  <si>
    <t>ชื่อกิจกรรมย่อย   4.2.1.9  พัฒนาองค์ความรู้และเทคโนโลยีด้านระบบบริการสุขภาพ</t>
  </si>
  <si>
    <t xml:space="preserve">การเปลี่ยนแปลงของหน่วยนับ เพิ่มขึ้น 100%   เนื่องจาก   </t>
  </si>
  <si>
    <t>ชื่อกิจกรรมย่อย    18. กิจกรรมด้านแผนงาน</t>
  </si>
  <si>
    <t xml:space="preserve">ชื่อกิจกรรมย่อย  19. งานนิเทศและประสานการตรวจราชการ </t>
  </si>
  <si>
    <t xml:space="preserve">ชื่อกิจกรรมย่อย 20. ส่งเสริม  พัฒนาและคุ้มครองจริยธรรม  </t>
  </si>
  <si>
    <t>การเปลี่ยนแปลงของต้นทุนรวม  ลดลง 37.52 % เนื่องจาก</t>
  </si>
  <si>
    <t xml:space="preserve">สืบเนื่องจาก มีนโยบายจากผู้บริหารของกรมสนับสนุนบริการสุขภาพ ให้ควบรวมหน่วยงาน 2 หน่วยงาน คือ </t>
  </si>
  <si>
    <t>สำนักสถานพยาบาลและการประกอบโรคศิลปะ และสำนักส่งเสริมธุรกิจบริการสุขภาพ เพราะเห็นว่าเป็นภารกิจที่</t>
  </si>
  <si>
    <t>คล้ายคลึงกัน ใกล้เคียงกัน สามารถที่จะดำเนินการพัฒนาไปในทิศทางเดียวกัน เช่น เป็นเรื่องการตรวจอนุญาต</t>
  </si>
  <si>
    <t>เหมือนกัน โดยการตรวจสถานที่ให้ผ่านตามมาตรฐานที่กำหนดตามกฎหมาย เช่นเดียวกัน การควบรวมกัน</t>
  </si>
  <si>
    <t xml:space="preserve">จะทำให้ใช้ทรัพยากรร่วมกันได้ เช่น บุคลากร และสิ่งของ กล่าวคือ รถยนต์ ครุภัณฑ์สำนักงาน และสถานที่ </t>
  </si>
  <si>
    <t>ห้องประชุมเป็นต้น ทำให้มีผลให้การเปลี่ยนแปลงของต้นทุนรวม  ลดลง 37.52 %</t>
  </si>
  <si>
    <t>เนื่องจากสภาพเศรษฐกิจในปัจจุบันมีการแข่งขันสูง ทำให้การหางานทำที่ดีและมั่นคง มีการแข่งขันสูงตามไปด้วย</t>
  </si>
  <si>
    <t>ดังนั้นการเพิ่มสมรรถนะ และการดูแลบุคลิกภาพของประชาชนในกลุ่มวัยเริ่มทำงาน และกลุ่มวัยทำงาน</t>
  </si>
  <si>
    <t>ทำให้การเสริมความงาม และการศัลยกรรมความงาม เป็นตลาดที่มาแรง มีผลให้ผู้ประกอบการสนใจที่จะลงทุน</t>
  </si>
  <si>
    <t>ในสถานประกอบการสถานบริการสุขภาพ ที่เป็นคลินิกที่เน้นเสริมความงาม จึงมีจำนวนเพิ่มมากขึ้นอย่างเห็นได้ชัด</t>
  </si>
  <si>
    <t xml:space="preserve">ทำให้มีผลให้การเปลี่ยนแปลงของหน่วยนับ เพิ่มขึ้น 19.22 % </t>
  </si>
  <si>
    <t>เนื่องจาก มีนโยบายจากผู้บริหารของกรมสนับสนุนบริการสุขภาพ ให้ลดอัตราการจ้างเหมาบริการบุคคลภายนอกที่มาร่วมทำงาน</t>
  </si>
  <si>
    <t>ลงเหลือปริมาณ 2 ใน 3 จากเดิม และให้นำเจ้าหน้าที่ที่เกิดมาจากการควบรวมหน่วยงาน 2 หน่วยงาน มาทำงานแทนกัน</t>
  </si>
  <si>
    <t>และเสริมทีมกัน ทำให้เกิดการแลกเปลี่ยนเรียนรู้ ถ่ายทอดองค์ความรู้ของหน่วยงานร่วมกัน สามารถทำงานร่วมกันได้</t>
  </si>
  <si>
    <t xml:space="preserve">อย่างมีประสิทธิภาพ และประสิทธิผล </t>
  </si>
  <si>
    <t>การเปลี่ยนแปลงของต้นทุนรวม  ลดลง 19.90 % เนื่องจาก</t>
  </si>
  <si>
    <t>เนื่องจาก มีการตราพระราชบัญญัติการแพทย์แผนไทย แยกจาก พระราชบัญญัติการประกอบโรคศิลปะ เพื่อให้วิชาชีพ</t>
  </si>
  <si>
    <t>การแพทย์แผนไทยที่มีความเข้มแข็งขึ้น มีจำนวนผู้ประกอบวิชาชีพที่เพิ่มมากขึ้นเป็นจำนวนหนึ่งที่สามารถรวมกลุ่มกัน</t>
  </si>
  <si>
    <t xml:space="preserve">เพื่อควบคุม กำกับ และพัฒนามาตรฐานวิชาชีพการแพทย์แผนไทยให้ก้าวหน้า และเป็นที่ยอมรับของประชาชนทั่วไป </t>
  </si>
  <si>
    <t>ไม่ต้องใช้งบประมาณของภาครัฐเพื่อพัฒนาวิชาชีพการแพทย์แผนไทย แต่ภาครัฐยังต้องพัฒนาวิชาชีพทางการแพทย์อื่นๆ</t>
  </si>
  <si>
    <t>ใหม่ๆ ที่มีประโยชน์ต่อวงการแพทย์และสาธารณสุข เพื่อนำวิชาชีพนั้นๆมาให้ประชาชนคนไทยได้รับการบริการ ทั้งในด้าน</t>
  </si>
  <si>
    <t>ส่งเสริม รักษา ป้องกัน และฟื้นฟู สุขภาพให้แข็งแรงต่อไป อย่างเท่าเทียมและเสมอภาค โดยทั่วกัน</t>
  </si>
  <si>
    <t xml:space="preserve">ทำให้ได้รับงบประมาณลดลง </t>
  </si>
  <si>
    <t xml:space="preserve">ทำให้มีผลให้การเปลี่ยนแปลงของต้นทุนรวม  ลดลง 19.90 % </t>
  </si>
  <si>
    <t>ทำให้จำนวนวิชาชีพที่หน่วยงานควบคุมกำกับตามกฎหมายลดลงจาก 11 วิชาชีพ เหลือ 9 วิชาชีพ</t>
  </si>
  <si>
    <t xml:space="preserve">ทำให้มีผลให้การเปลี่ยนแปลงของหน่วยนับ ลดลง 18.18 % </t>
  </si>
  <si>
    <t xml:space="preserve">ทำให้มีผลให้การเปลี่ยนแปลงของต้นทุนต่อหน่วย ลดลง 2.10 % </t>
  </si>
  <si>
    <t>การเปลี่ยนแปลงของต้นทุนรวม  ลดลง 36.73 % เนื่องจาก</t>
  </si>
  <si>
    <t>ห้องประชุมเป็นต้น กิจกรรมย่อย ส่งเสริมการรับรู้สิทธิและสร้างเครือข่ายคุ้มครองบริการสุขภาพ เป็นโครงการหนึ่ง</t>
  </si>
  <si>
    <t>ที่มีการปรับเปลี่ยนการบริหารงานใหม่ให้เป็นไปตามนโยบายเช่นกัน</t>
  </si>
  <si>
    <t>ทำให้มีผลให้การเปลี่ยนแปลงของต้นทุนรวม  ลดลง 36.73 %</t>
  </si>
  <si>
    <t xml:space="preserve">การเปลี่ยนแปลงของหน่วยนับ ไม่เปลี่ยนแปลง เนื่องจาก  </t>
  </si>
  <si>
    <t>เนื่องจาก การส่งเสริมการรับรู้สิทธิและสร้างเครือข่ายคุ้มครองบริการสุขภาพ ยังคงเป็นกิจกรรมหลักที่หน่วยงานให้ความสำคัญเพื่อ</t>
  </si>
  <si>
    <t xml:space="preserve">เป็นกิจกรรมการให้ความรู้เกี่ยวกับสิทธิของผู้รับบริการในการใช้บริการในระบบบริการสุขภาพในประเทศ </t>
  </si>
  <si>
    <t xml:space="preserve">ทำให้มีผลการเปลี่ยนแปลงของหน่วยนับ ไม่เปลี่ยนแปลง </t>
  </si>
  <si>
    <t>การเปลี่ยนแปลงของต้นทุนต่อหน่วย ลดลง 36.73 % เนื่องจาก</t>
  </si>
  <si>
    <t>เนื่องจาก การส่งเสริมการรับรู้สิทธิและสร้างเครือข่ายคุ้มครองบริการสุขภาพในปีนี้ยังยึดหลักการการนำไปบูรณาการกับ</t>
  </si>
  <si>
    <t>โครงการอื่นของหน่วยงานที่มีกลุ่มเป้าหมายเป็นกลุ่มเดียวกัน และหน่วยงานอื่นภายในกรมเดียวกัน ที่เป็นกิจกรรมการให้ความรู้</t>
  </si>
  <si>
    <t>เกี่ยวกับสิทธิของผู้รับบริการในการใช้บริการในระบบบริการสุขภาพในประเทศ เพื่อเพิ่มกลุ่มเป้าหมายให้มีความหลากหลาย</t>
  </si>
  <si>
    <t xml:space="preserve">มากขึ้น ทำให้เพิ่มจำนวนกลุ่มเป้าหมายได้มากขึ้น และหลากหลายมากขึ้น เช่นกัน ทำให้สามารถลดค่าใช้จ่ายลงไปได้จำนวนหนึ่ง </t>
  </si>
  <si>
    <t>การเปลี่ยนแปลงของต้นทุนรวม  เพิ่มขึ้น 16.91 % เนื่องจาก</t>
  </si>
  <si>
    <t>สำนักสถานพยาบาลและการประกอบโรคศิลปะ และสำนักส่งเสริมธุรกิจบริการสุขภาพ ทำให้มีความจำเป็นต้องนำ</t>
  </si>
  <si>
    <t>กิจกรรมย่อยของทั้ง 2 หน่วยงานที่ใกล้เคียงกันมารวมกัน ซึ่งจะทำให้ทำการศึกษาวิเคราะห์และบริหารงานใน</t>
  </si>
  <si>
    <t>ระบบบริหารงบประมาณของหน่วยงานใหม่ได้อย่างเหมาะสม และมีประสิทธิภาพได้มากยิ่งขึ้น</t>
  </si>
  <si>
    <t xml:space="preserve">ทั้งนี้ได้มีการปรับเปลี่ยนกิจกรรมย่อย โดยได้มีกิจกรรมย่อยที่นำมารวมกัน คือ 1.1.7.1 พัฒนาศักยภาพธุรกิจบริการสุขภาพ </t>
  </si>
  <si>
    <t>1.1.7.2 ตรวจสอบควบคุม กำกับธุรกิจบริการสุขภาพ และ 1.1.7.3 พัฒนามาตรฐานและวิชาการในงานธุรกิจบริการสุขภาพ</t>
  </si>
  <si>
    <t>เป็น 4.1.4.1 กิจกรรมย่อย ส่งเสริม สนับสนุน พัฒนา คุณภาพ มาตรฐาน สถานประกอบการ รวมถึงการปรับหน่วยนับให้สอดคล้องกัน</t>
  </si>
  <si>
    <t>เพื่อให้สามารถบริหารการเปรียบเทียบ และวิเคราะห์ข้อมูลได้อย่างมีประสิทธิภาพมากยิ่งขึ้น</t>
  </si>
  <si>
    <t>ทำให้มีผลให้การเปลี่ยนแปลงของต้นทุนรวม  เพิ่มขึ้น 16.91 %</t>
  </si>
  <si>
    <t xml:space="preserve">การเปลี่ยนแปลงของหน่วยนับ ลดลง 8.42 % เนื่องจาก  </t>
  </si>
  <si>
    <t xml:space="preserve">ทำให้ การเปลี่ยนแปลงของหน่วยนับ ลดลง 8.42 % </t>
  </si>
  <si>
    <t>การเปลี่ยนแปลงของต้นทุนต่อหน่วย เพิ่มขึ้น 27.66 % เนื่องจาก</t>
  </si>
  <si>
    <t xml:space="preserve">ทำให้ การเปลี่ยนแปลงของต้นทุนต่อหน่วย เพิ่มขึ้น 27.66 % </t>
  </si>
  <si>
    <t xml:space="preserve">เนื่องจากในปีงบประมาณ พ.ศ.2556กิจกรรมพัฒนาศักยภาพสถานบริการสุขภาพด้านอาคารและสภาพแวดล้อมกองแบบแผนได้ดำเนินการภายใต้โครงการถ่ายทอดองค์ความรู้  ด้านอาคารและสภาพแวดล้อมให้แก่บุคลากรเครือข่าย  โครงการจัดทำแผนแม่บทด้านอาคารและสภาพแวดล้อมและโครงการสำรวจตรวจสอบผังบริเวณ โดยใช้ภาพถ่ายดาวเทียมGoogle Earth ให้แก่สถานบริการสุขภาพ  โดยมีหน่วยนับเป็นแห่ง </t>
  </si>
  <si>
    <t xml:space="preserve">ในปีงบประมาณ พ.ศ.2557กิจกรรมพัฒนาศักยภาพสถานบริการสุขภาพด้านอาคารและสภาพแวดล้อมกองแบบแผนได้ดำเนินการภายใต้โครงการพัฒนาขีดความสามารถบุคลากรเครือข่าย  และโครงการประชุมสัมมนาวิชาการ กองแบบแผน เรื่อง “ 2558 กองแบบแผน พร้อมก้าวไปกับ AEC ” โดยมีหน่วยนับเป็นคน  </t>
  </si>
  <si>
    <t>ในปีงบประมาณ พ.ศ. 2557ต้นทุนต่อหน่วยลดลง เนื่องจากได้ดำเนินการจัดกิจกรรม ส่งเสริม สนับสนุน การจัดการงานก่อสร้างเพิ่มขึ้นจาก 128 แห่งเป็น 332 แห่ง และดำเนินการส่งเสริมพัฒนาคุณภาพมาตรฐานอาคารและสภาพแวดล้อมเพิ่มขึ้นจาก 225 เป็น 350 แห่ง</t>
  </si>
  <si>
    <t>เนื่องจากในปีงบประมาณ 2556มีการดำเนินการ 2  โครงการ ประกอบด้วย  1. โครงการจัดทำเกณฑ์ประเมินมาตรฐานอาคารและสภาพแวดล้อม 2. โครงการปรับปรุงและพัฒนาแบบก่อสร้างมาตรฐาน  ซึ่งการดำเนินการในโครงการที่ 2  มีข้อมูลที่ใช้ในการดำเนินการอยู่เป็นบางส่วนแล้วทำให้ลดค่าใช้จ่ายในการเดินทางไปเก็บข้อมูลแตกต่างจากการออกแบบใหม่ที่ต้องลงพื้นที่เก็บข้อมูลหลายครั้ง ทำให้ต้นทุนในโครงการที่ 2 ต่ำ แต่ในปีงบประมาณ พ.ศ.2557 มีการดำเนินการเพียง 1 โครงการ คือ โครงการจัดทำเกณฑ์ประเมินมาตรฐานอาคารและสภาพแวดล้อม ซึ่งครอบคลุมทั้ง 5 เรื่อง ซึ่งทำให้ต้องลงเก็บข้อมูลในพื้นที่ให้ครอบคลุมกลุ่มเป้าหมาย ในจำนวนที่มากขึ้น เพื่อให้ได้ข้อมูลที่มีความสมบูรณ์ครบถ้วน สำหรับประกอบในการจัดทำเกณฑ์มาตรฐานด้านอาคารและสภาพแวดล้อม จึงเป็นสาเหตุทำให้ต้นทุนต่อหน่วยเพิ่มขึ้น</t>
  </si>
  <si>
    <t>สาเหตุของการเปลี่ยนแปลงของต้นทุน เนื่องจาก
ปี 2557 กิจกรรมตรวจสอบและควบคุมกำกับการให้บริการเครี่องมือแพทย์ที่มีความเสี่ยงสูงให้เป็นไปตามมาตรฐาน ดำเนินงานโดยสำนักงานสนับสนุนบริการสุขภาพเขต 1-12 (ในปัจจุบัน) ซึ่งใช้งประมาณ 1,151,200 บาท ส่วนของกองวิศวกรรมการแพทย์ไม่ได้ดำเนินการแล้วเนื่องจากมีการปรับบทบาทภารกิจตามนโยบายผู้บริหาร จึงทำให้มีการเปลี่ยนแปลงของต้นทุนที่เพิ่มขึ้น จาก ปี 2556 กิจกรรมส่งเสริมสนับสนุนสร้างหลักประกันคุณภาพเครื่องมือแพทย์ที่มีความเสี่ยงสูง 8 ชนิดเครื่อง  ใช้งบประมาณ 1,786,000 บาท  ดำเนินงานโดยกองวิศวกรรมการแพทย์ และสำนักงานสนับสนุนบริการสุขภาพเขต 1-12 (ในปัจจุบัน)</t>
  </si>
  <si>
    <t>สาเหตุของการเปลี่ยนแปลงของต้นทุน เนื่องจาก
ปี 2557  กิจกรรม ควบคุม กำกับ ประเมินผล ด้านวิศวกรรมการแพทย์  ประกอบด้วย 2 กิจกรรมย่อย คือ
1.ควบคุม กำกับ ติดตาม และประเมินผลระบบงานด้านวิศวกรรมการแพทย์ สำนักงานสนับสนุนบริการสุขภาพเขต 1-12 เป้าหมาย 12 แห่ง
2.ติดตาม ควบคุม กำกับ ภาคีเครือข่าย ด้านการสอบเทียบเครื่องมือแพทย์ เป้าหมาย สถานบริการสุขภาพภาครัฐ 10 แห่ง 
ปี 2556  กิจกรรม ควบคุม กำกับ ประเมินผล ด้านวิศวกรรมการแพทย์  ประกอบด้วย 2 กิจกรรมย่อย คือ
1.ติดตาม กำกับ การดำเนินการตามมาตรฐานด้านวิศวกรรมการแพทย์  (4 ด้าน) เป้าหมายสถานบริการสุขภาพภาคัฐ 500 แห่ง
2.ติตาม ควบคุม กำกับ  มาตรฐานการปฏิบัติงานของกองวิศวกรรมการแพทย์ และศูนย์วิศวกรรมการแพทย์ในสังกัด 12 แห่ง</t>
  </si>
  <si>
    <t xml:space="preserve">หน่วยนับเพิ่มขึ้น 50 %  เนื่องจากในปี 2557 กำหนดจำนวนเป้าหมายพื้นที่เพิ่มขึ้น  878 อำเภอๆ ละ 1 ตำบล </t>
  </si>
  <si>
    <t xml:space="preserve">ส่งผลให้ต้นทุนรวม เพิ่มขึ้น 37.52 % </t>
  </si>
  <si>
    <t xml:space="preserve">เนื่องจากในปี 2557 มีหมู่บ้านจัดการสุขภาพที่ผ่านเกณฑ์มาตรฐานเพิ่มขึ้น และพื้นที่เดิมยังคงมีการดำเนินงานอย่างต่อเนื่อง </t>
  </si>
  <si>
    <t xml:space="preserve">จึงไม่ต้องใช้งบประมาณมากเหมือนพื้นที่ใหม่ ส่งผลให้ต้นทุนรวมลดลง  37.43 %  และ ต้นทุนต่อหน่วยลดลง ลดลง 42.42 % </t>
  </si>
  <si>
    <t>ชื่อกิจกรรมย่อย   3.1.1.2  ขยายผลการจัดการสุขภาพชุมชน</t>
  </si>
  <si>
    <t xml:space="preserve">เนื่องจาก ในปี 2556 มีการอบรมพัฒนาศักยภาพ อสม. ออกเป็น 2 หลักสูตร ได้แก่ หลักสูตร อสม.นักจัดการสุขภาพ และ หลักสูตร อสม.เชี่ยวชาญ </t>
  </si>
  <si>
    <t>ในปี 2557 จึงได้มีการบูรณาการกิจกรรมและหลักสูตรการอบรมพัฒนาศักยภาพ อสม.ดังกล่าวเข้าด้วยกัน</t>
  </si>
  <si>
    <t xml:space="preserve">จึงทำให้ ต้นทุนรวม ลดลง 27.75 % และต้นทุนต่อหน่วย ลดลง 31.06 % </t>
  </si>
  <si>
    <t>ชื่อกิจกรรมย่อย  3.2.1.1 พัฒนาศักยภาพ อสม. สู่การเป็นแกนนำในการจัดการสุขภาพภาคประชาชน</t>
  </si>
  <si>
    <t>ชื่อกิจกรรมย่อย  3.2.1.2 เสริมสร้างความเข้มแข็งให้ องค์กร อสม. จัดระบบสุขภาพภาคประชาชน</t>
  </si>
  <si>
    <t>เนื่องจาก ในปี 2557 มีการเพิ่มกิจกรรมจัดประชุมวิชาการ ชมรม.อสม. 4 ภาค เริ่มขึ้นเป็นครั้งแรก</t>
  </si>
  <si>
    <t>ส่งผลให้ต้นทุนรวม และ ต้นทุนต่อหน่วย เพิ่มขึ้น 77.09 %</t>
  </si>
  <si>
    <t xml:space="preserve">ชื่อกิจกรรมย่อย 4.1.1.1  พัฒนาสมรรถนะด้านมาตรฐานงานสุขศึกษา </t>
  </si>
  <si>
    <t>ชื่อกิจกรรมย่อย  4.2.1.5  วิจัย พัฒนารูปแบบด้านสุขภาพและพฤติกรรมสุขภาพ</t>
  </si>
  <si>
    <t>ในปีงบประมาณ 2557 มีการปรับบทบาทและโครงสร้างภายในกรมสนับสนุนบริการสุขภาพ โดยกำหนดให้มีสำนักงานสนับสนุนบริการสุขภาพ</t>
  </si>
  <si>
    <t>ประจำเขต 12 เขต ในส่วนภูมิภาค เพื่อให้การสนับสนุนส่งเสริมพัฒนางานสาธารณสุขตามภารกิจของกรม แก่หน่วยงานสาธารณสุขในระดับจังหวัด ทำให้กระบวน   การส่งเสริมพัฒนาสมรรถนะด้านมาตรฐานงานสุขศึกษาแก่สถานบริการสุขภาพในส่วนภูมิภาคทำได้ครอบคลุมขึ้น จึงมีจำนวนสถานบริการสุขภาพทั้งระดับ    โรงพยาบาลศูนย์/ทั่วไป โรงพยาบาลชุมชน ตลอดจนโรงพยาบาลส่งเสริมสุขภาพตำบลได้รับการส่งเสริมพัฒนาสมรรถนะในการดำเนินงานสุขศึกษาตามมาตรฐานงานสุขศึกษา  เพิ่มขึ้นจากปีงบประมาณ พ.ศ.2556 จำนวน 131 แห่ง คิดเป็นร้อยละที่เพิ่มขึ้น 7.38 และประกอบกับในปีงบประมาณ พ.ศ.2557 มีต้นทุนรวมลดลง  จึงมีผลให้ต้นทุนต่อหน่วย ลดลงเมื่อเทียบกับปีงบประมาณ พ.ศ.2556 จำนวน 2,601.65 บาท คิดเป็นร้อยละที่ลดลง 30.95</t>
  </si>
  <si>
    <t>ในปีงบประมาณ 2557 กองสุขศึกษามีผลงานวิจัยด้านสุขศึกษา และกระบวนการพัฒนาพฤติกรรมสุขภาพ จำนวน 3 เรื่อง ซึ่งมากกว่าปีงบประมาณ พ.ศ.2556 จำนวน 1 เรื่อง แต่ในปีนี้มีต้นทุนรวมลดลง เมื่อคิดต้นทุนต่อหน่วยจึงลดลงคิดเป็นร้อยละที่ลดลงจากปีงบประมาณ พ.ศ.2556 ร้อยละ 37.73</t>
  </si>
  <si>
    <t>ชื่อกิจกรรมย่อย  2.1.1.1 ถ่ายทอดผ่านกิจกรรมสุขภาพ</t>
  </si>
  <si>
    <t>ในปีงบประมาณ 2557 มีการปรับบทบาทและโครงสร้างภายในกรมสนับสนุนบริการสุขภาพ โดยกำหนดให้มีสำนักงานสนับสนุนบริการสุขภาพประจำเขต  12 เขต ในส่วนภูมิภาค โดยได้มีคำสั่งมอบหมายให้นักวิชาการสาธารณสุขจากกองสุขศึกษาปฏิบัติหน้าที่ส่งเสริมพัฒนาสนับสนุนงานสุขศึกษาและ พัฒนาพฤติกรรม สุขภาพแก่ประชาชนกลุ่มเป้าหมายในพื้นที่ร่วมกับหน่วยงานสาธารณสุขในทุกจังหวัด รวมทั้งกรุงเทพมหานคร จึงมีจำนวนผลงานเพิ่มขึ้น ประกอบกับในปีงบประมาณ พ.ศ.2557 ได้รับการจัดสรรงบประมาณลดลง ต้นทุนรวมลดลง เมื่อคิดต้นทุนต่อหน่วยจึงลดลงคิดเป็นร้อยละ 45.99</t>
  </si>
  <si>
    <t>ชื่อกิจกรรมย่อย  2.1.1.2 ถ่ายทอดผ่านสื่อเผยแพร่ความรู้</t>
  </si>
  <si>
    <t>ชื่อกิจกรรมย่อย  2. พัฒนาระบบตรวจสอบ/ควบคุมภายใน</t>
  </si>
  <si>
    <t xml:space="preserve">ในปีงบประมาณ พ.ศ.2557 ไม่ได้มีกิจกรรมย่อยในการพัฒนาและส่งเสริมศูนย์การเรียนรู้สุขภาพ แต่เน้นหนักในการผลิตสื่อ และพัฒนาสื่อเผยแพร่ความรู้ด้านสุขภาพ เพื่อสนับสนุนให้กับหน่วยงานสาธารณสุขในส่วนภูมิภาค และเผยแพร่ผ่านช่องทางต่างๆ ไปยังประชาชนกลุ่มเป้าหมายโดยเน้นหนักสื่อความรู้ในเรื่อง 3อ2ส  ซึ่งเป็นตามนโยบายกระทรวงสาธารณสุขในการลดปัญหาโรคไม่ติดต่อเรื้อรัง เช่น โรคเบาหวาน ความดันโลหิตสูง โรคหัวใจและหลอดเลือดรวมทั้งสื่อส่งเสริมการ ปลูกฝังและสร้างเสริมพฤติกรรมที่พึงประสงค์ตามสุขบัญญัติแห่งชาติในกลุ่มวัยเรียน ซึ่งสื่อเหล่านี้ได้มีการเผยแพร่ไปยังประชาชนผ่านศูนย์การเรียนรู้  ด้านสุขภาพ ที่มีอยู่ในสถานบริการสุขภาพขนาดใหญ่ โรงเรียนเป้าหมาย หมู่บ้านเป้าหมาย และเผยแพร่โดยกองสุขศึกษาเอง โดยมีต้นทุนรวมน้อยกว่าปีงบประมาณ 2556 แต่มีที่มีอยู่ในสถานบริการสุขภาพขนาดใหญ่ โรงเรียนเป้าหมาย หมู่บ้านเป้าหมาย และเผยแพร่โดยกองสุขศึกษาเอง โดยมีต้นทุนรวมน้อยกว่าปีงบประมาณ2556 แต่มีที่มีอยู่ในสถานบริการสุขภาพขนาดใหญ่ โรงเรียนเป้าหมาย หมู่บ้านเป้าหมาย และเผยแพร่โดยกองสุขศึกษาเอง โดยมีต้นทุนรวมน้อยกว่าปีงบประมาณ 2556 แต่มีผลงานเพิ่มขึ้น จึงทำให้ต้นทุนต่อหน่วยลดลงมาก คิดเป็นร้อยละที่ลดลง 62.85 </t>
  </si>
  <si>
    <r>
      <t xml:space="preserve">ชื่อกิจกรรมย่อย  </t>
    </r>
    <r>
      <rPr>
        <sz val="16"/>
        <color rgb="FFFF0000"/>
        <rFont val="Angsana New"/>
        <family val="1"/>
      </rPr>
      <t xml:space="preserve">พัฒนาศักยภาพ ควบคุม กำกับ มาตรฐานสถานบริการสุขภาพ </t>
    </r>
  </si>
  <si>
    <r>
      <t xml:space="preserve">กิจกรรมย่อยที่ </t>
    </r>
    <r>
      <rPr>
        <sz val="16"/>
        <color rgb="FFFF0000"/>
        <rFont val="Angsana New"/>
        <family val="1"/>
      </rPr>
      <t>4.1.3.1</t>
    </r>
  </si>
  <si>
    <r>
      <t xml:space="preserve">ชื่อกิจกรรมย่อย </t>
    </r>
    <r>
      <rPr>
        <sz val="16"/>
        <color rgb="FFFF0000"/>
        <rFont val="Angsana New"/>
        <family val="1"/>
      </rPr>
      <t>ส่งเสริม พัฒนา และควบคุม กำกับ ผู้ประกอบโรคศิลปะ</t>
    </r>
  </si>
  <si>
    <r>
      <t xml:space="preserve">กิจกรรมย่อยที่ </t>
    </r>
    <r>
      <rPr>
        <sz val="16"/>
        <color rgb="FFFF0000"/>
        <rFont val="Angsana New"/>
        <family val="1"/>
      </rPr>
      <t xml:space="preserve">4.1.6.4  </t>
    </r>
  </si>
  <si>
    <r>
      <t xml:space="preserve">ชื่อกิจกรรมย่อย </t>
    </r>
    <r>
      <rPr>
        <sz val="16"/>
        <color rgb="FFFF0000"/>
        <rFont val="Angsana New"/>
        <family val="1"/>
      </rPr>
      <t>ส่งเสริมการรับรู้สิทธิและสร้างเครือข่ายคุ้มครองบริการสุขภาพ</t>
    </r>
  </si>
  <si>
    <r>
      <t xml:space="preserve">กิจกรรมย่อยที่ </t>
    </r>
    <r>
      <rPr>
        <sz val="16"/>
        <color rgb="FFFF0000"/>
        <rFont val="Angsana New"/>
        <family val="1"/>
      </rPr>
      <t xml:space="preserve">4.1.4.1 </t>
    </r>
  </si>
  <si>
    <r>
      <t xml:space="preserve">ชื่อกิจกรรมย่อย </t>
    </r>
    <r>
      <rPr>
        <sz val="16"/>
        <color rgb="FFFF0000"/>
        <rFont val="Angsana New"/>
        <family val="1"/>
      </rPr>
      <t>ส่งเสริม สนับสนุน พัฒนา คุณภาพ มาตรฐาน สถานประกอบการ</t>
    </r>
  </si>
  <si>
    <t xml:space="preserve">การเปลี่ยนแปลงของต้นทุนรวม  เพิ่มขึ้น  ……………………….  เนื่องจาก  </t>
  </si>
  <si>
    <t xml:space="preserve">การเปลี่ยนแปลงของต้นทุนต่อหน่วย เพิ่มขึ้น ลดลง ………………… เนื่องจาก </t>
  </si>
  <si>
    <t xml:space="preserve">การเปลี่ยนแปลงของต้นทุนรวม  เพิ่มขึ้น  87.23% เนื่องจาก  </t>
  </si>
  <si>
    <r>
      <rPr>
        <u/>
        <sz val="16"/>
        <color indexed="8"/>
        <rFont val="Angsana New"/>
        <family val="1"/>
      </rPr>
      <t>สาเหตุของการเปลี่ยนแปลงของต้นทุน เนื่องจาก</t>
    </r>
    <r>
      <rPr>
        <sz val="16"/>
        <color indexed="8"/>
        <rFont val="Angsana New"/>
        <family val="1"/>
      </rPr>
      <t xml:space="preserve">
ปี 2557  กิจกรรมพัฒนาและประเมินผลด้านวิศวกรรมการแพทย์ จะประกอบด้วย 17 กิจกรรมย่อย ใช้งบประมาณ 4,192,490 บาท  ซึ่งเป็นการรวมกิจกรรมและปรับให้ระดับให้มีความสำคัญมากยิ่งขึ้นจากปี 2556 ซึ่งประกอบด้วย 3 กิจกรรมหลัก 24 กิจกรรมย่อย คือ 1. การพัฒนาเพิ่มประสิทธิภาพงานด้านวิศวกรรมการแพทย์ 2.การพัฒนามาตรฐานด้านวิศวกรรมการแพทย์ 3.สนับสนุนนโยบายและการดำเนินงานในภาวะวิกฤตของกองวิศวกรรมการแพทย์  </t>
    </r>
  </si>
  <si>
    <t xml:space="preserve">การเปลี่ยนแปลงของต้นทุนต่อหน่วย เพิ่มขึ้น ลดลง    เนื่องจาก </t>
  </si>
  <si>
    <t xml:space="preserve">การเปลี่ยนแปลงของต้นทุนรวม  เพิ่มขึ้น ลดลง    เนื่องจาก  </t>
  </si>
  <si>
    <t xml:space="preserve">การเปลี่ยนแปลงของต้นทุนรวม    ลดลง 28.16%   เนื่องจาก  </t>
  </si>
  <si>
    <t xml:space="preserve">การเปลี่ยนแปลงของต้นทุนต่อหน่วย   ลดลง 92.24%   เนื่องจาก </t>
  </si>
  <si>
    <t xml:space="preserve">การเปลี่ยนแปลงของต้นทุนรวม  เพิ่มขึ้น100%   เนื่องจาก  </t>
  </si>
  <si>
    <t xml:space="preserve">การเปลี่ยนแปลงของต้นทุนต่อหน่วย เพิ่มขึ้น 100%  เนื่องจาก </t>
  </si>
  <si>
    <t xml:space="preserve">การเปลี่ยนแปลงของต้นทุนรวม   ลดลง 31.90%   เนื่องจาก  </t>
  </si>
  <si>
    <t xml:space="preserve">การเปลี่ยนแปลงของต้นทุนต่อหน่วย  ลดลง  31.90%  เนื่องจาก </t>
  </si>
  <si>
    <t xml:space="preserve">การเปลี่ยนแปลงของต้นทุนรวม  ลดลง 51.32%    เนื่องจาก  </t>
  </si>
  <si>
    <t xml:space="preserve">การเปลี่ยนแปลงของต้นทุนต่อหน่วย เพิ่มขึ้น 2604%  เนื่องจาก </t>
  </si>
  <si>
    <t>สาเหตุที่ต้นทุนรวมเพิ่มขึ้น  อัตราร้อยละ 24.74 เนื่องจากในปีงบประมาณ พ.ศ.2557 กลุ่มตรวจสอบภายในได้ย้าที่ตั้งสำนักงานมาอยู่ที่กองวิศวกรรมการแพทย์ และมีบุคลากรเพิ่มขึ้น  จึงมีความจำเป็นต้องมีการปรับปรุงสถานที่ทำงานและจัดหาวัสดุอุปกรณ์ให้เหมาะสม  และเพียงพอกับบุคลากร รวมถึงค่าใช้จ่ายอื่นที่หน่วยงานต้องรับผิดชอบเพิ่มขึ้นในปีงบประมาณ พ.ศ.2557</t>
  </si>
  <si>
    <t xml:space="preserve"> - การเปลี่ยนแปลงต้นทุนรวม หน่วยนับ และต้นทุนต่อหน่วย เพิ่มขึ้น เนื่องจากสำนักบริหารเป็นหน่วยสารบรรณกลางในการรับ-ส่งหนังสือและคัดแยกหนังสือก่อนส่งไปตามหน่วยงานย่อยและหน่วยงานต่างๆ และเนื่องจากการปรับปรุงโครงสร้างของกรมฯ จากเดิม 14 หน่วยงานเป็น 26 หน่วยงาน จึงเป็นผลให้ปริมาณ งานภาระงานเพิ่มมากขึ้น ส่งผลให้ต้นทุนรวม หน่วยนับ และต้นทุนต่อหน่วย เพิ่มขึ้น </t>
  </si>
  <si>
    <t xml:space="preserve"> - การเปลี่ยนแปลงต้นทุนรวมและต้นทุนต่อหน่วย เพิ่มขึ้น เนื่องจากมีการปรับปรุงโครงสร้างภายในใหม่ ให้สอดรับภารกิจ ซึ่งมีหน่วยงานย่อยเพิ่มมากขึ้น และสำนักบริหารมีภารกิจในการสนับสนุนผู้บริหารและเจ้าหน้าที่ในสังกัดกรมสนับสนุนบริการสุขภาพในการออกปฏิบัติงานราชการและภารงานที่เพิ่ม มากขึ้น และความผันแปรด้านภาวะเศรษฐกิจและความผกผันด้านน้ำมันเชื้อเพลิง  จึงทำให้ต้นทุนรวมและต้นทุนต่อหน่วย เพิ่มขึ้น</t>
  </si>
  <si>
    <t xml:space="preserve"> - การเปลี่ยนแปลงของหน่วยนับ ลดลง เนื่องจากยานพาหนะสำนักบริหารมีสภาพเก่า และภาระในการซ่อมบำรุงมากขึ้น และจำนวนบุคลากรเดิมซึ่งเกษียณอายุราชการไปจำนวนมากจึงทำให้มีพนักงานไม่เพียงพอ ในการให้บริการทำให้ปริมาณการใช้งานลดลงจึงทำให้หน่วยนับลดลง </t>
  </si>
  <si>
    <t xml:space="preserve"> - การเปลี่ยนแปลงต้นทุนรวม ต้นทุนต่อหน่วย   เนื่องจาก สำนักบริหารเป็นหน่วยงานสนับสนุนผู้บริหารและเจ้าหน้าที่ในสังกัดกรมสนับสนุนบริการสุขภาพในการปฏิบัติงานราชการ ตามภาระงานที่เพิ่มมากขึ้น จึงทำให้ต้นทุนรวม และต้นทุนต่อหน่วย เพิ่มขึ้น</t>
  </si>
  <si>
    <t xml:space="preserve"> - การเปลี่ยนแปลงต้นทุนรวม และหน่วยนับ ลดลง  เนื่องจาก กรมสนับสนุนบริการสุขภาพได้ปรับโครงสร้างภายในใหม่ ทำให้มีการจำแนกภาระงานให้เป็นไปตามบทบาทอำนาจหน้าที่ และภายใต้กฎหมาย ซึ่งเป็นผลให้งานวิเทศสัมพันธ์จากเดิมที่อยู่ภายใต้กองสุขภาพระหว่างประเทศมาอยู่ภายใต้สำนักบริหาร จึงทำให้มีกิจกรรมลดลงเป็นผลให้ต้นทุนรวมลดลง</t>
  </si>
  <si>
    <t xml:space="preserve"> - การเปลี่ยนแปลงต้นทุนต่อหน่วย เพิ่มขึ้น  เนื่องจาก หน่วยนับ 1 เรื่อง มีการจัดหมวดหมู่และปรับกิจกรรมให้อยู่ภายใต้โครงการหลัก เพื่อการบริหารจัดการได้สะดวกยิ่งขึ้น  จึงทำให้ต้นทุนต่อหน่วยเพิ่มขึ้น</t>
  </si>
  <si>
    <t xml:space="preserve"> - การเปลี่ยนแปลงโดยรวม เนื่องจากได้รับงบประมาณจำกัด และในปีงบประมาณ 2557 เป็นการจ้างของแต่ละหน่วย ซึ่งเป็นการจ้างเกินความจำเป็น ซึ่งให้เช่าเฉพาะตามความจำเป็นกับภาระงาน ประกอบมีการปรับโครงสร้างของแต่ละหน่วยงาน และการปรับปรุงโครงสร้างให้เป็นหน่วยงาน สบส.เขต เป็นการกระจายอัตรากำลังในการบริหารจัดการที่สะดวกยิ่งขึ้นและเหมาะสมตามบทหน้าที่ จึงส่งผลให้ต่นทุนต่อหน่วยเพิ่มขึ้น</t>
  </si>
  <si>
    <t xml:space="preserve"> - การเปลี่ยนแปลงโดยรวม เนื่องจากการปรับโครงสร้างระบบภายในใหม่ ประกอบกับมีการดำเนิน  Reprat Order ในการดำเนินการจัดซื้อจัดจ้าง จึงทำให้ งบประมาณลดลงมีการจัดระบบหมวดหมู่ ในการบริหารจัดการ และการดำเนินการเว็บไซต์มีการดำเนินการพัฒนางานภายในซึ่งไม่ได้ใช้เงินงบประมาณ เป็นการทำในภาพรวม  จึงทำให้ต้นทุนต่อหน่วยลดลง</t>
  </si>
  <si>
    <t xml:space="preserve"> - การเปลี่ยนแปลงโดยรวม  เนื่องจากมีการดำเนินการเนินการในกิจกรรมการพัฒนาระบบเครือข่ายคอมพิวเตอร์ไร้สาย และในปีงบประมาณ 2557 เพิ่มกระบวนงานเรื่องศูนย์ข้อมูลข่าวสาร  ซึ่งเป็นโครงสร้าง ของข้อมูลข่าวสาร เพื่อสนับสนุนการดำเนินงานของสนับสนุนบริการสุขภาพจำนวน 12 เขต จึงส่งผลให้ต้นทุนต่อหน่วยเพิ่มขึ้น</t>
  </si>
  <si>
    <t xml:space="preserve"> - การเปลี่ยนแปลงของต้นทุนรวมและต้นทุนต่อหน่วยเพิ่มขึ้น  เนื่องจากกรมสนับสนุนบริการสุขภาพได้มีการปรับปรุงโครงสร้างภารกิจและจัดตั้งสำนักงานสนับสนุนบริการสุขภาพ 12 เขต ของกรมสนับสนับสนุนบริการสุขภาพ ที่ต้องสร้างสัมพันธภาพกับเครือข่ายการดำเนินงานลูกค้าสัมพันธ์ทั้งในส่วนกลางและส่วนภูมิภาค เพื่อเสริมสร้างภาพลักษณ์ที่ดี และภาระงานที่สร้างกระบวนการบริหารจัดการที่ดี ของกรมสนับสนุนบริการสุขภาพ จึงส่งผลให้ต้นทุนต่อหน่วยเพิ่มขึ้น</t>
  </si>
  <si>
    <t xml:space="preserve"> - การเปลี่ยนแปลงของต้นทุนรวมและต้นทุนต่อหน่วยเพิ่มขึ้น เนื่องจากมีการเผยแพร่และประชาสัมพันธ์ผลการดำเนินงานในภาพรวมของกรมสนับสนุนบริการสุขภาพ ออกสู่สาธารณชนอย่างกว้างขวาง เพื่อสร้างภาพลักษณ์ของกรมฯ ให้ประชาชนหรือลูกค้าได้รับรู้ข่าวสารการคุ้มผู้บริโภคด้านระบบบริการสุขภาพที่ถูกต้อง และการส่งเสริม/พัฒนาคุณภาพมาตรฐานให้ได้คุณภาพ และเพิ่มให้ครอบคลุมเป้าหมาย กิจกรรม ภารกิจ ทำให้ประชาชน ได้รับจ้อมูล ข่าวสาร ครอบคลุมทุกพื้นที่ จึงส่งผลให้ต้นทุนรวมและต้นทุนต่อหน่วยเพิ่มขึ้น</t>
  </si>
  <si>
    <t>ต้นทุนรวมของกิจกรรมย่อยลดลง 20.17 % เนื่องจากมีค่าใช้จ่ายเกี่ยวกับบุคลากรลดลงและค่าใช้จ่ายในการฝึกอบรมน้อยลง เนื่องจาก</t>
  </si>
  <si>
    <t xml:space="preserve">มีการโอนย้ายเจ้าหน้าที่ และรอการรับโอน มีการฝึกอบรมเจ้าหน้าที่เรื่องต้นทุนต่อหน่วยในหน่วยงานงานราชการ แทนการจัดในสถานที่เอกชน  </t>
  </si>
  <si>
    <t>การเปลี่ยนแปลงของต้นทุนรวม    ลดลง  30.12%  เนื่องจาก ค่าใช้จ่ายในการฝึกอบรมพัฒนาในปี 2557 ลดลงจากปี 2556 ทำให้จำนวนผู้รับการอบรมมีจำนวนลดลงตามไปด้วย ส่งผลให้ต้นทุนรวมลดลง</t>
  </si>
  <si>
    <t>การเปลี่ยนแปลงของหน่วยนับ   ลดลง 66.01%  เนื่องจาก   ในการจัดฝึกอบรมในปี 2557 มีการมุ่งเน้นการพัฒนาศักยภาพบุคลากรมากขึ้นทำให้หลักสูตรการพัฒนาดำเนินการจัดอบรม ให้กับกลุ่มเป้าหมายกลุ่มเดิม</t>
  </si>
  <si>
    <t>การเปลี่ยนแปลงของต้นทุนต่อหน่วย  ลดลง 105.59%   เนื่องจาก  การจัดอบรมหรือจัดหลักสูตรพัฒนา เน้นประสิทธิภาพและคุณภาพของผู้เข้ารับการอบรมทำให้มีค่าใช้จ่ายที่เพิ่มมากขึ้น เช่น ค่าวิทยากร ค่าเช่าห้องประชุม รวมทั้งค่าอาหารและค่าที่พักด้วย</t>
  </si>
  <si>
    <t>การเปลี่ยนแปลงของต้นทุนรวม  ลดลง 28.19%   เนื่องจาก  มีการเลื่อนเงินเดือน ค่าจ้าง และค่าตอบแทนของข้าราชการ ลูกจ้างประจำ และพนักงานราชการตามลำดับแต่ในปี 2557 มีจำนวนคนและงบประมาณน้อยลงกว่าปี 2556 จึงส่งผลให้ต้นทุนรวมลดลง</t>
  </si>
  <si>
    <t>การเปลี่ยนแปลงของหน่วยนับ ลดลง  0.81%  เนื่องจาก   เนื่องจาก ในระหว่างปีงบประมาณ จำนวนบุคลากรทุกประเภทมีความเคลื่อนไหว อาทิ โอนไปยังหน่วยงานอื่น ลาออก เสียชีวิต เกษียณอายุราชการ ซึ่งแม้จะมีการรับบุคลากรเพิ่มก็ตาม แต่อัตราการสูญเสียยังคงมีมากกว่า</t>
  </si>
  <si>
    <t>การเปลี่ยนแปลงของต้นทุนต่อหน่วย  ลดลง 27.60%   เนื่องจาก บุคลากรในแต่ละประเภทได้รับการเลื่อนเงินเดือน ค่าจ้าง และค่าตอบแทนเป็นประจำทุกปี  แต่ในปี 2557 มีจำนวนคนที่ลดน้อยลง จึงทำให้ต้นทุนต่อหน่วยลดลงตามไปด้วย</t>
  </si>
  <si>
    <t>ชื่อผลผลิตย่อย   1.1.1 บริหารจัดการยุทธศาสตร์การพัฒนาประเทศไทยให้เป็นศูนย์กลางสุขภาพนานาชาติ</t>
  </si>
  <si>
    <t xml:space="preserve">ในการจัดทำกิจกรรมส่งเสริม พัฒนา และคุ้มครองจริยธรรมในปีงบประมาณ พ.ศ.2557  เพื่อก่อให้เกิดประโยชน์ต่อการบริหารราชการสามารถแก้ไขปัญหาข้อขัดข้องในการดำเนินงานที่เป็นอยู่ในปัจจุบันและ / หรือสามารถรองรับการเปลี่ยนแปลงในบริบทต่างๆ ที่เกี่ยวข้องและประชาชนจะได้รับประโยชน์เพิ่มขึ้น  การป้องกันการทุจริตและประพฤติมิชอบ มีความสำคัญอย่างยิ่ง ดังนั้น เมื่อมีการทำให้คนเป็นคนดี       มีคุณธรรม จริยธรรม ต้องมีการส่งเสริม พัฒนาคุณธรรม จริยธรรม เป็นการพัฒนาระดับมโนที่เป็นนามธรรม   ที่ละเอียดอ่อน ลึกซึ้ง และต่อเนื่อง ต้องเริ่มด้วยการให้ความจริงที่เป็นสิ่งดีงามในการปรับความคิด ความเห็น ทัศนคติระดับบุคคล ปรับปรุง ปรับเปลี่ยนความประพฤติการปฏิบัติทั้งต่อตนเอง หน้าที่ ครอบครัว เพื่อน    </t>
  </si>
  <si>
    <t>ชื่อผลผลิตย่อย3.1.1 ส่งเสริม พัฒนาและสนับสนุนภาคีเครือข่ายในการจัดกิจกรรมด้านสุขภาพ</t>
  </si>
  <si>
    <t xml:space="preserve">ชื่อผลผลิตย่อย 3.2.1 พัฒนาศักยภาพ อสม. </t>
  </si>
  <si>
    <t>ชื่อผลผลิตย่อย 4.1.2 ส่งเสริม พัฒนา ควบคุม กำกับ สถานบริการสุขภาพภาคเอกชน</t>
  </si>
  <si>
    <t>ชื่อผลผลิตย่อย4.1.4 ส่งเสริม สนับสนุน พัฒนา คุณภาพมาตรฐานสถานประกอบการเพื่อสุขภาพ</t>
  </si>
  <si>
    <t>ชื่อผลผลิตย่อย 4.1.5 ส่งเสริม สนับสนุน และพัฒนาสถานบริการสุขภาพสู่มาตรฐานสากล</t>
  </si>
  <si>
    <t>ชื่อผลผลิตย่อย  4.1.6ส่งเสริมคุ้มครองด้านบริการสุขภาพ</t>
  </si>
  <si>
    <t>ชื่อกิจกรรมหลัก1.1 ส่งเสริม สนับสนุน และพัฒนาการจัดบริการสุขภาพเพื่อเป็นศูนย์กลางสุขภาพนานาชาติ</t>
  </si>
  <si>
    <t>ชื่อกิจกรรมหลัก2.1 ถ่ายทอดความรู้ด้านสุขภาพสู่ประชาชนกลุ่มเป้าหมาย</t>
  </si>
  <si>
    <t>ชื่อกิจกรรมหลัก  4.1  ส่งเสริม สนับสนุน พัฒนา ควบคุม กำกับ สถานบริการสุขภาพภาครัฐ ภาคเอกชน สถานประกอบการเพื่อสุขภาพ ผู้ประกอบโรคศิลปะ และ เครือข่ายระบบ                                              บริการสุขภาพ</t>
  </si>
  <si>
    <t>ชื่อกิจกรรมหลัก4.2  ศึกษา วิเคราะห์ วิจัยเพื่อการพัฒนา และ การบริหารจัดการองค์กร</t>
  </si>
  <si>
    <t>ชื่อผลผลิตย่อย 4.1.7สนับสนุนการเตรียมความพร้อมเพื่อการเข้าสู่ประชาคมอาเซียน</t>
  </si>
  <si>
    <t>ชื่อผลผลิตย่อย4.2.1 วิจัย พัฒนาองค์ความรู้ และ เทคโนโลยีด้านระบบสนับสนุนบริการสุขภาพ</t>
  </si>
  <si>
    <t>ในปีงบประมาณ พ.ศ.2557 กรมสนับสนุนบริการสุขภาพได้มีการปรับปรุงโครงสร้างและบทบาทหน้าที่ภายในเพื่อให้สอดคล้องกับนโยบาย</t>
  </si>
  <si>
    <t>การปฏิรูปโครงสร้างและบทบาทภารกิจของกระทรวงสาธารณสุข โดยจัดให้มีสำนักงานสนับสนุนบริการสุขภาพประจำเขต 12 เขต เพื่อให้</t>
  </si>
  <si>
    <t>ทำหน้าที่ในการส่งเสริมพัฒนาและสนับสนุนหน่วยงานสาธารณสุขที่อยู่ในส่วนภูมิภาคให้ดำเนินงานตอบสนองภารกิจของกรม ซึ่งช่วยให้</t>
  </si>
  <si>
    <t>การดำเนินงานตามภารกิจ แผนงาน/โครงการของกรมขยายความครอบคลุมมากขึ้น จึงมีผลการดำเนินงานเพิ่มขึ้น สามารถถ่ายทอดความรู้</t>
  </si>
  <si>
    <t>ในการดูแลสุขภาพ และดำเนินกิจกรรมในการส่งเสริมพฤติกรรมสุขภาพที่พึงประสงค์แก่ประชาชนกลุ่มเป้าหมายเพิ่มขึ้นในงบประมาณที่น้อยลง</t>
  </si>
  <si>
    <t>ซึ่งประชาชนกลุ่มเป้าหมายที่ได้รับการถ่ายทอดความรู้ในการดูแลสุขภาพเพิ่มขึ้นคิดเป็นร้อยละ 27.25 และมีต้นทุนต่อหน่วยลดลงจาก</t>
  </si>
  <si>
    <t>ปีงบประมาณ 2556 คิดเป็นร้อยละ 29.47</t>
  </si>
  <si>
    <t>ชื่อผลผลิตหลัก 2. ประชาชนกลุ่มเป้าหมายได้รับการถ่ายทอดความรู้ด้านสุขภาพ</t>
  </si>
  <si>
    <t xml:space="preserve">จึงทำให้ ต้นทุนรวม ลดลง 27.81 % และต้นทุนต่อหน่วย ลดลง 31.12 % </t>
  </si>
  <si>
    <t>ชื่อผลผลิตหลัก4. สถานบริการสุขภาพภาครัฐ  ภาคเอกชน สถานประกอบการเพื่อสุขภาพ และ ผู้ประกอบโรคศิลปะ ได้รับการส่งเสริม สนับสนุน พัฒนา ควบคุม กำกับ มีมาตรฐานตามที่กฎหมายกำหนดและยกระดับคุณภาพบริการสู่สากล</t>
  </si>
  <si>
    <t>ในการดูแลสุขภาพ และดำเนินกิจกรรมในการส่งเสริมพฤติกรรมสุขภาพที่พึงประสงค์แก่ประชาชนกลุ่มเป้าหมายเพิ่มขึ้นในงบประมาณที่น้อยลง  ซึ่งประชาชนกลุ่มเป้าหมายที่ได้รับการถ่ายทอดความรู้ในการดูแลสุขภาพเพิ่มขึ้นคิดเป็นร้อยละ 18.74 และมีต้นทุนต่อหน่วยลดลงจาก ปีงบประมาณ 2556 คิดเป็นร้อยละ 22.53</t>
  </si>
  <si>
    <t>ชื่อผลผลิตหลัก 1. โครงการพัฒนาประเทศไทยให้เป็นศูนย์กลางสุขภาพนานาชาติ</t>
  </si>
  <si>
    <t xml:space="preserve">หน่วยนับเพิ่มขึ้น 50 %  เนื่องจากในปี 2557 กำหนดให้ส่งเสริม พัฒนา และสนับสนุนภาคีเครือข่ายในการจัดกิจกรรมด้านสุขภาพ เพิ่มจำนวนเป้าหมายพื้นที่เพิ่มขึ้น  878 อำเภอๆ ละ 1 ตำบล  ส่งผลให้ต้นทุนรวม เพิ่มขึ้น 20.42 %  เนื่องจากรูปการดำเนินงานเปลี่ยนจากการลงพื้นที่เป็นใช้เครือข่าย </t>
  </si>
  <si>
    <t>การเปลี่ยนแปลงของต้นทุนรวม  ลดลง 24.05 % เนื่องจาก</t>
  </si>
  <si>
    <t>ห้องประชุมเป็นต้น ทำให้มีผลให้การเปลี่ยนแปลงของต้นทุนรวม  ลดลง 24.05  %</t>
  </si>
  <si>
    <t xml:space="preserve">การเปลี่ยนแปลงของหน่วยนับ เพิ่มขึ้น 19.25 % เนื่องจาก  </t>
  </si>
  <si>
    <t xml:space="preserve">ทำให้มีผลให้การเปลี่ยนแปลงของหน่วยนับ เพิ่มขึ้น 19.25 % </t>
  </si>
  <si>
    <t>การเปลี่ยนแปลงของต้นทุนต่อหน่วย ลดลง 36.31 % เนื่องจาก</t>
  </si>
  <si>
    <t xml:space="preserve">ทำให้มีผลให้การเปลี่ยนแปลงของต้นทุนต่อหน่วย ลดลง 36.31 % </t>
  </si>
  <si>
    <t>การเปลี่ยนแปลงของต้นทุนรวม  เพิ่มขึ้น 30.62 % เนื่องจาก</t>
  </si>
  <si>
    <t>ทำให้มีผลให้การเปลี่ยนแปลงของต้นทุนรวม  เพิ่มขึ้น 30.62 %</t>
  </si>
  <si>
    <t xml:space="preserve">การเปลี่ยนแปลงของหน่วยนับ เพิ่มขึ้น 7.27 % เนื่องจาก  </t>
  </si>
  <si>
    <t xml:space="preserve">ทำให้ การเปลี่ยนแปลงของหน่วยนับ เพิ่มขึ้น 7.27  % </t>
  </si>
  <si>
    <t>การเปลี่ยนแปลงของต้นทุนต่อหน่วย เพิ่มขึ้น 21.77 % เนื่องจาก</t>
  </si>
  <si>
    <t xml:space="preserve">ทำให้ การเปลี่ยนแปลงของต้นทุนต่อหน่วย เพิ่มขึ้น 21.77 % </t>
  </si>
  <si>
    <t>การเปลี่ยนแปลงของต้นทุนรวม  ลดลง 12.08 % เนื่องจาก</t>
  </si>
  <si>
    <t>ทำให้มีผลให้การเปลี่ยนแปลงของต้นทุนรวม  ลดลง 12.08 %</t>
  </si>
  <si>
    <t xml:space="preserve">การเปลี่ยนแปลงของหน่วยนับ ลดลง 75.00 % เนื่องจาก  </t>
  </si>
  <si>
    <t>ส่วนกิจกรรมอื่นๆที่เคยทำได้ถูกปรับเปลี่ยนไปดำเนินการในโครงการอื่น เพื่อให้บรรลุผลสำเร็จมากยิ่งขึ้น</t>
  </si>
  <si>
    <t xml:space="preserve">ทำให้มีผลการเปลี่ยนแปลงของหน่วยนับ ลดลง 75.00 % </t>
  </si>
  <si>
    <t>การเปลี่ยนแปลงของต้นทุนต่อหน่วย เพิ่มขึ้น 251 % เนื่องจาก</t>
  </si>
  <si>
    <t>เนื่องจาก การส่งเสริมการรับรู้สิทธิและสร้างเครือข่ายคุ้มครองบริการสุขภาพ มีความสำคัญในการให้ความรู้</t>
  </si>
  <si>
    <t>กับประชาชน  เพื่อใช้เป็นแนวทางในการดูแลสุขภาพ ในการเลือกบริการของสถานพยาบาลเอกชน</t>
  </si>
  <si>
    <t>สถานประกอบการเพื่อสุขภาพ ที่มีมาตรฐาน อย่างถูกต้อง เหมาะสมกับตนเอง และครอบครัว</t>
  </si>
  <si>
    <t>การเพิ่มจำนวนของกลุ่มเป้าหมาย และจำนวนเครือข่าย ให้มีความหลากหลายมากขึ้น จึงยังคงมีความจำเป็น</t>
  </si>
  <si>
    <t>เพื่อให้ครอบคลุมกลุ่มประชาชนให้มากที่สุด</t>
  </si>
  <si>
    <t>ทำให้มีผลให้การเปลี่ยนแปลงของต้นทุนต่อหน่วย เพิ่มขึ้น 251 % เนื่องจาก</t>
  </si>
  <si>
    <t>ในปี 2557 จึงได้มีการบูรณาการกิจกรรมและหลักสูตรการอบรมพัฒนาศักยภาพ อสม.ดังกล่าวเข้าด้วยกัน ในปี 2557 มีการเพิ่มกิจกรรมจัดประชุมวิชาการ ชมรม.อสม.         4 ภาค เริ่มขึ้นเป็นครั้งแรก   ต้นทุนต่อหน่วย เพิ่มขึ้น 26.40%</t>
  </si>
  <si>
    <t xml:space="preserve">หน่วยนับเพิ่มขึ้น 50 %  เนื่องจากในปี 2557 ดำเนินการ เสริมสร้างความเข้มแข็งกลไกการขับเคลื่อนการจัดระบบสุขภาพพื้นฐาน (จังหวัด อำเภอ รพสต.ท้องถิ่น).....เพิ่มจำนวนเป้าหมายพื้นที่   878 อำเภอๆ ละ 1 ตำบล </t>
  </si>
  <si>
    <t xml:space="preserve">จึงไม่ต้องใช้งบประมาณมากเหมือนพื้นที่ใหม่ ส่งผลให้ต้นทุนรวมลดลง  4.43 %  และ ต้นทุนต่อหน่วยลดลง ลดลง 36.29 % </t>
  </si>
  <si>
    <t>ต้นทุนรวมลดลง 8.39  ผลการดำเนินงานเพิ่มขึ้น 23.82  ต้นทุนต่อหน่วยลดลง 26.02</t>
  </si>
  <si>
    <t>ชื่อศูนย์ต้นทุนหลัก  7.สบส เขต 1 (ชม)</t>
  </si>
  <si>
    <t>ชื่อศูนย์ต้นทุนหลัก  3. สำนักบริหาร +สทส+สนป+กองคลัง+กบค+แผน+สพว</t>
  </si>
  <si>
    <t>ต้นทุนคงที่   เนื่องสำนักบริหารมีภาระกิจ บทบาทหน้าที่ในการดูแลบริหารจัดการที่เพิ่มขึ้น ซึ่งเป็นผลจากการปรับปรุงโครงสร้างภายในใหม่ จากหน่วยงงานระดับกองเป็นหน่วยงานระดับกลุ่ม (กลุ่มเทคโนโลยีสารสนเทศและกลุ่มประชาสัมพันธ์) ทำให้สำนักบริหารรับผอดชอบหน่วยงานจากเดิม 4 หน่วย (สำนักบริหาร+กองคลัง+กองบริหารทรัพยากรบุคคล+กองแผนงาน) เป็น 6 หน่วย ค่าใช้จ่ายจึงอยู่ที่สำนักบริหาร ซึ่งเป็นการแยกแค่หน่วยงาน แต่การบริหารจัดการยังอยู่ที่สำนักบริหาร จึงส่งผลให้ต้นทุนคงที่เพิ่มขึ้น</t>
  </si>
  <si>
    <t>ชื่อศูนย์ต้นทุนหลัก    5.ศูนย์ปฏิบัติการต่อต้านการทุจริต</t>
  </si>
  <si>
    <t>ต้นทุนคงที่   เปลี่ยนแปลง ลดลง 25.17 % เมื่อเทียบกับผลการปฏิบัติราชการแล้ว  จะเห็นว่า  หน่วยงานมีประสิทธิภาพในการปฏิบัติงานมากขึ้น</t>
  </si>
  <si>
    <t>ต้นทุนผันแปร   เปลี่ยนแปลง ลดลง 7.55 %</t>
  </si>
  <si>
    <t>งานสุขภาพภาคประชาชนเงินอุดหนุนในปีงบประมาณ พ.ศ.2557 ไม่ได้รับการสนับสนุนเงินอุดหนุนการดำเนินงานให้แก่องค์กรเอกชน</t>
  </si>
  <si>
    <t>สาธารณประโยชน์ จึงไม่มีค่าใช้จ่ายในส่วนนี้เกิดขึ้น</t>
  </si>
  <si>
    <t>พ.ศ.2557 กรมสนับสนุนบริการสุขภาพได้จัดตั้งหน่วยงานภายใน เพื่อมุ่งเน้นให้มีการกระจายอำนาจการตัดสินใจเกี่ยวกับการปฏิบัติ</t>
  </si>
  <si>
    <t>ราชการตามความเหมาะสมกับการพัฒนาบทบาท ภารกิจด้านการคุ้มครองผู้บริโภคด้านสุขภาพ ในการควบคุม กำกับ รับรองมาตรฐาน</t>
  </si>
  <si>
    <t>ระบบบริการสุขภาพให้มีความชัดเจน สะท้อนบทบาทการดำเนินงานเชิงรุกด้านการคุ้มครองผู้บริโภค ได้เต็มศักยภาพ จึงทำให้</t>
  </si>
  <si>
    <t>ต้นทุนผันแปรเพิ่มขึ้น โดยเฉพาะอย่างยิ่งการฝึกอบรมอาสาสมัครสาธารณสุขประจำหมู่บ้าน (อสม.) และการเดินทางมาปฏิบัติราชการ</t>
  </si>
  <si>
    <t xml:space="preserve">ของข้าราชการอีกหน้าที่หนึ่งที่ต้องเดินทางมาปฏิบัติงานที่สำนักงานฯ ตามคำสั่งกรมสนับสนุนบริการสุขภาพ ที่ 1633/2556 ลงวันที่ </t>
  </si>
  <si>
    <t>11 ตุลาคม 2556 เรื่องให้ข้าราชการปฏิบัติหน้าที่</t>
  </si>
  <si>
    <t xml:space="preserve">โครงการจัดอบรมวิทยากรพี่เลี้ยงหลักสูตรอาสาสมัครสาธารณสุขจัดการดูแลสุขภาพตามกลุ่มวัย ปีงบประมาณ 2557 โครงการ </t>
  </si>
  <si>
    <t>อสม.รวมพลังสร้างสมานฉันท์ คืนความสุขให้แผ่นดิน ระดับตำบลและหมู่บ้าน ในพื้นที่ 8 จังหวัด ตามนโยบายของคณะรักษา</t>
  </si>
  <si>
    <t>ความสงบสุขแห่งชาติโครงการจัดอบรมพัฒนาศักยภาพ อสม.ในการเฝ้าระวังและป้องกันภัยจากโรคติดเชื้อไวรัสอีโบลาและเฝ้าระวัง</t>
  </si>
  <si>
    <t>การเกิดโรคในชุมชนและมีโครงการองค์กรเอกชนสาธารณประโยชน์ที่ได้รับการสนับสนุนงบประมาณจากกรมสนับสนุนบริการสุขภาพ</t>
  </si>
  <si>
    <t xml:space="preserve"> ปีงบประมาณ 2557(เงินอุดหนุน) เป็นต้น  ทำให้ค่าใช้จ่ายในหมวดค่าตอบแทน ใช้สอบ ค่าสาธารณูปโภค  ค่าใช้จ่ายในการเดินทาง</t>
  </si>
  <si>
    <t xml:space="preserve"> และเงินอุดหนุนเพิ่มมากขึ้นตามภารกิจงานที่ได้รับในปีงบประมาณ พ.ศ.2557</t>
  </si>
  <si>
    <t>เป็นหน่วยงานใหม่ที่เริ่มดำเนินงานในปีงบประมาณ พ.ศ.2557 เนื่องจากวัตถุประสงค์เพื่อให้การขับเคลื่อนยุทธศาสตร์ในการพัฒนา</t>
  </si>
  <si>
    <t>ระบบราชการไทย พัฒนาบุคลากรภาครัฐให้มีขีดสมรรถนะและมุ่งมั่นในการปฏิบัติราชการ มีความคิดเชิงยุทธศาสตร์ ปรับเปลี่ยน</t>
  </si>
  <si>
    <t>กระบวนทัศน์ วัฒนธรรมและค่านิยมของข้ราชการในการปฏิบัติงานที่ยึดประชาชนเป็นศูนย์กลางอย่างแท้จริง  และยกระดับความ</t>
  </si>
  <si>
    <t>โปร่งใสและสร้างความเชื่อมั่นศรัทธาในการบริหารราชการแผ่นดิน  ขับเคลื่อนยุทธศาสตร์และมาตรการในการต่อต้านคอร์รัปชั่น</t>
  </si>
  <si>
    <t>ปลุกจิตสำนึกและสร้างความตระหนักรู้  ตลอดจนส่งเสริมให้ภาคส่วนต่าง ๆ มีส่วนร่วมในการเป็นเครือข่ายการต่อต้านทุจริตคอร์รัปชั่น</t>
  </si>
  <si>
    <t xml:space="preserve">อย่างมีประสิทธิภาพ และประสิทธิผล  ทำให้มีผลให้การเปลี่ยนแปลงของต้นทุนต่อหน่วย ลดลง 47.59 % </t>
  </si>
  <si>
    <t xml:space="preserve">การเปลี่ยนแปลงของหน่วยนับ เพิ่มขึ้น 19.22 %  </t>
  </si>
  <si>
    <t xml:space="preserve">การเปลี่ยนแปลงของต้นทุนต่อหน่วย ลดลง 47.59 % </t>
  </si>
  <si>
    <t xml:space="preserve">การเปลี่ยนแปลงของหน่วยนับ ลดลง 18.18 %  </t>
  </si>
  <si>
    <t xml:space="preserve">การเปลี่ยนแปลงของต้นทุนต่อหน่วย ลดลง 2.10 % </t>
  </si>
  <si>
    <t xml:space="preserve">สาเหตุของการเปลี่ยนแปลงของต้นทุน เนื่องจาก
ปี 2557  ประกอบด้วย 1 กิจกรรมหลัก คือ  พัฒนาระบบบริหารจัดการด้านวิศวกรรมการแพทย์  รวม 7 กิจกรรม คือ 
1.กิจกรรมพัฒนาศักยภาพการตรวจระบบวิศวกรรมความปลอดภัยในโรงพยาบาล
2.กิจกรรมพัฒนาศักยภาพบุคลากรกรมสนับสนุนบริการสุขภาพด้านวิศวกรรมการแพทย์
3.กิจกรรมพัฒนาศักยภาพระบบการสอบเทียบเครื่องมือแพทย์
4.กิจกรรมพัฒนาการบริหารจัดการ การมี การใช้เครือข่ายวิทยุสื่อสาร
5.กิจกรรมพัฒนาบุคลากรเพื่อรองรับระบบคุณภาพด้านอาชีวอนามัยและความปลอดภัย
6.กิจกรรมพัฒนาบุคลากรเพื่อรองรับงานด้านการสอบเทียบ
7.กิจกรรมพัฒนานักวิจัยมืออาชีพ กรมสนับสนุนบริการสุขภาพ ด้านวิศวกรรมการแพทย์
รวมทั้งหมด  24  หลักสูตร  ใช้งบประมาณ 3,069,640 บาท </t>
  </si>
  <si>
    <r>
      <rPr>
        <u/>
        <sz val="16"/>
        <color indexed="8"/>
        <rFont val="Angsana New"/>
        <family val="1"/>
      </rPr>
      <t xml:space="preserve">ปี 2556 </t>
    </r>
    <r>
      <rPr>
        <sz val="16"/>
        <color indexed="8"/>
        <rFont val="Angsana New"/>
        <family val="1"/>
      </rPr>
      <t xml:space="preserve"> ประกอบด้วย 3 กิจกรรมหลัก คือ 
1.กิจกรรมพัฒนาศักยภาพบุคลากรด้านวิศวกรรมทางการแพทย์และสาธารณสุข จำนวน 11 หลักสูตร งบประมาณ 1,990,760 บาท 
2.กิจกรรมพัฒนาการจัดการด้านวิศวกรรมการแพทย์ในโรงพยาบาล จำนวน 5 หลักสูตร งบประมาณ 486,630 บาท 
3.กิจกรรมควบคุมกำกับ ระบบสื่อสาร จำนวน 1 หลักสูตร 200,000 บาท 
จึงส่งผลทำให้ต้นทุนรวมปี 2557 เพิ่มขึ้น จากปี 2556  ซึ่งมีหลักสูตรเพิ่มขึ้นเนื่องจากกองวิศวกรรมการแพทย์เห็นถึงความสำคัญของการพัฒนาศักยภาพบุคลการของสถานบริการสุขภาพภาครัฐ  กองวิศวกรรมการแพทย์ และสำนักงานสนับสนุนบริการสุขภาพเขต 1-12 ให้มีความรู้ ทักษะในการปฏิบัติงานที่เพิ่มขึ้น  </t>
    </r>
  </si>
  <si>
    <r>
      <rPr>
        <u/>
        <sz val="16"/>
        <color indexed="8"/>
        <rFont val="Angsana New"/>
        <family val="1"/>
      </rPr>
      <t>สาเหตุของการเปลี่ยนแปลงของต้นทุน เนื่องจาก 
ในปี 2557</t>
    </r>
    <r>
      <rPr>
        <sz val="16"/>
        <color indexed="8"/>
        <rFont val="Angsana New"/>
        <family val="1"/>
      </rPr>
      <t xml:space="preserve">  ประกอบด้วย 1 กิจกรรมหลัก คือ ส่งเสริม สนับสนุน คุณภาพตามมาตรฐาน ด้านวิศวกรรมการแพทย์  
เป้าหมายสถานบริการสุขภาพภาครัฐ 500 แห่ง  ซึ่งประกอบด้วย 5 กิจกรรมย่อย ดังนี้
1.กิจกรรมส่งเสริมการจัดระบบด้านวิศวกรรมการแพทย์  งบประมาณ 441,000 บาท
2.กิจกรรมตรวจสอบการสอบเทียบและบำรุงรักษาเครื่องมือแพทย์ งบประมาณ 3,394,800 บาท
3.กิจกรรมส่งเสริมการตรวจระบบวิศวกรรมความปลอดภัยในโรงพยาบาล งบประมาณ 3,212,400 บาท
4.กิจกรรมตรวจสอบและควบคุมระบบการมีการใช้วิทยุสื่อสารในสถานบริการสุขภาพ  งบประมาณ 441,000 บาท
5.กิจกรรมติดตามควบคุม กำกับและประเมินผลตามมาตรฐานด้านวิศวกรรมการแพทย์และสาธารณสุขในสถานบริการสุขภาพ  งบประมาณ  110,000 บาท
</t>
    </r>
    <r>
      <rPr>
        <sz val="16"/>
        <color indexed="8"/>
        <rFont val="Angsana New"/>
        <family val="1"/>
      </rPr>
      <t xml:space="preserve">
</t>
    </r>
  </si>
  <si>
    <t>ในปี 2556  ประกอบด้วย 4 กิจกรรมหลัก  ดังนี้
1.กิจกรรมสนับสนุนการสอบเทียบและบำรุงรักษาเครื่องมือทางการแพทย์สาธารณสุข งบประมาณ 3,5,79,440 บาท เป้าหมายสถานบริการสุขภาพภาครัฐ 500 แห่ง
2.กิจกรรมสนับสนุนตรวจสอบวิศวกรรมความปลอดภัยและสภาพแวดล้อมในโรงพยาบาล  งบประมาณ 3,894,080 บาท เป้าหมายสถานบริการสุขภาพภาครัฐ  500 แห่ง
3.กิจกรรมส่งเสริมสนับสนุนการจัดระบบด้านวิศวกรรมการแพทย์ งบประมาณ 939,360 บาท เป้าหมายสถานบริการสุขภาพภาครัฐ  500 แห่ง  
4.กิจกรรมพัฒนาระบบสื่อสารในสถานบริการสุขภาพ งบประมาณ 260,000 บาท  เป้าหมาย สถานบริการสุขภาพภาครัฐ 500 แห่ง</t>
  </si>
  <si>
    <t>3.ค่าใช้จ่ายฝึกอบรม  ในปี 2557 เพิ่มขึ้น  จากปี 2556 
เนื่องจาก  ปี 2557  ได้เพิ่มกิจกรรมในโครงการฝึกอบรม  ซึ่งประกอบด้วย 7 กิจกรรมย่อย จำนวน 24 หลักสูตร โดยใช้งบประมาณ 3,069,640 บาท  ประกอบด้วย
1.กิจกรรมพัฒนาศักยภาพการตรวจระบบวิศวกรรมความปลอดภัยในโรงพยาบาล
2.กิจกรรมพัฒนาศักยภาพบุคลากรกรมสนับสนุนบริการสุขภาพด้านวิศวกรรมการแพทย์
3.กิจกรรมพัฒนาศักยภาพระบบการสอบเทียบเครื่องมือแพทย์
4.กิจกรรมพัฒนาการบริหารจัดการ การมี การใช้เครือข่ายวิทยุสื่อสาร
5.กิจกรรมพัฒนาบุคลากรเพื่อรองรับระบบคุณภาพด้านอาชีวอนามัยและความปลอดภัย
6.กิจกรรมพัฒนาบุคลากรเพื่อรองรับงานด้านการสอบเทียบ
7.กิจกรรมพัฒนานักวิจัยมืออาชีพ กรมสนับสนุนบริการสุขภาพ ด้านวิศวกรรมการแพทย์</t>
  </si>
  <si>
    <t xml:space="preserve">ส่วนในปี 2556 กิจกรรมในโครงการฝึกอบรม ประกอบด้วย 3 กิจกรรมย่อย จำนวน 16 หลักสูตร ใช้งบประมาณ 2,477,390 บาท  ประกอบด้วย
1.ส่งเสริม สนับสนุนการจัดระบบด้านวิศวกรรมการแพทย์
2.พัฒนาการจัดการด้านวิศวกรรมการแพทย์ในโรงพยาบาล
3.พัฒนาศักยภาพบุคลากรด้านวิศวกรรมการแพทย์และสาธารณสุข
จึงทำให้เกิดการเปลี่ยนแปลงต้นทุนในค่าใช้จ่ายฝึกอบรม
</t>
  </si>
  <si>
    <t>ชื่อกิจกรรมหลัก     3.2 พัฒนาศักยภาพอาสาสมัครสาธารณสุขประจำหมู่บ้าน (อสม.) ในการเฝ้าระวัง ป้องกันและสร้างสุขภาพเชิงรุกในชุมชน ทั้งในภาวะปกติ                                          ภาวะฉุกเฉินและภัยพิบัติ</t>
  </si>
  <si>
    <t xml:space="preserve">ในปี 2557 ขยายผลการจัดการสุขภาพชุมชน มีหมู่บ้านจัดการสุขภาพที่ผ่านเกณฑ์มาตรฐานเพิ่มขึ้น และพื้นที่เดิมยังคงมีการดำเนินงานอย่างต่อเนื่อง </t>
  </si>
  <si>
    <t>ชื่อกิจกรรมหลัก  3.1 ส่งเสริมและสนับสนุนองค์กรอาสาสมัครสาธารณสุขประจำหมู่บ้าน (อสม.) องค์กรปกครองส่วนท้องถิ่น ภาคีเครือข่ายสุขภาพภาค                                                ประชาชนในการจัดการระบบ สุขภาพชุมชน</t>
  </si>
</sst>
</file>

<file path=xl/styles.xml><?xml version="1.0" encoding="utf-8"?>
<styleSheet xmlns="http://schemas.openxmlformats.org/spreadsheetml/2006/main">
  <numFmts count="7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</numFmts>
  <fonts count="82">
    <font>
      <sz val="16"/>
      <color theme="1"/>
      <name val="TH SarabunPSK"/>
      <family val="2"/>
      <charset val="222"/>
    </font>
    <font>
      <sz val="11"/>
      <color theme="1"/>
      <name val="Calibri"/>
      <family val="2"/>
      <scheme val="minor"/>
    </font>
    <font>
      <sz val="16"/>
      <color indexed="8"/>
      <name val="TH SarabunPSK"/>
      <family val="2"/>
      <charset val="222"/>
    </font>
    <font>
      <sz val="16"/>
      <color indexed="8"/>
      <name val="TH SarabunPSK"/>
      <family val="2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8"/>
      <name val="TH SarabunPSK"/>
      <family val="2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6"/>
      <name val="AngsanaUPC"/>
      <family val="1"/>
      <charset val="222"/>
    </font>
    <font>
      <sz val="10"/>
      <name val="Angsana New"/>
      <family val="1"/>
    </font>
    <font>
      <b/>
      <sz val="16"/>
      <name val="AngsanaUPC"/>
      <family val="1"/>
    </font>
    <font>
      <sz val="16"/>
      <name val="AngsanaUPC"/>
      <family val="1"/>
    </font>
    <font>
      <sz val="16"/>
      <color theme="0"/>
      <name val="Angsana New"/>
      <family val="1"/>
    </font>
    <font>
      <sz val="11"/>
      <name val="Angsana New"/>
      <family val="1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Wingdings"/>
      <charset val="2"/>
    </font>
    <font>
      <sz val="14"/>
      <color theme="1"/>
      <name val="Wingdings"/>
      <charset val="2"/>
    </font>
    <font>
      <b/>
      <sz val="11"/>
      <name val="Angsana New"/>
      <family val="1"/>
    </font>
    <font>
      <b/>
      <sz val="15"/>
      <name val="Angsana New"/>
      <family val="1"/>
    </font>
    <font>
      <sz val="14"/>
      <name val="AngsanaUPC"/>
      <family val="1"/>
    </font>
    <font>
      <sz val="18"/>
      <name val="Angsana New"/>
      <family val="1"/>
    </font>
    <font>
      <b/>
      <sz val="16"/>
      <name val="TH SarabunPSK"/>
      <family val="2"/>
      <charset val="222"/>
    </font>
    <font>
      <sz val="14"/>
      <name val="TH SarabunPSK"/>
      <family val="2"/>
      <charset val="222"/>
    </font>
    <font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sz val="16"/>
      <color indexed="9"/>
      <name val="TH SarabunPSK"/>
      <family val="2"/>
      <charset val="222"/>
    </font>
    <font>
      <sz val="16"/>
      <color indexed="20"/>
      <name val="TH SarabunPSK"/>
      <family val="2"/>
      <charset val="222"/>
    </font>
    <font>
      <b/>
      <sz val="16"/>
      <color indexed="52"/>
      <name val="TH SarabunPSK"/>
      <family val="2"/>
      <charset val="222"/>
    </font>
    <font>
      <b/>
      <sz val="16"/>
      <color indexed="9"/>
      <name val="TH SarabunPSK"/>
      <family val="2"/>
      <charset val="222"/>
    </font>
    <font>
      <i/>
      <sz val="16"/>
      <color indexed="23"/>
      <name val="TH SarabunPSK"/>
      <family val="2"/>
      <charset val="222"/>
    </font>
    <font>
      <sz val="16"/>
      <color indexed="17"/>
      <name val="TH SarabunPSK"/>
      <family val="2"/>
      <charset val="222"/>
    </font>
    <font>
      <b/>
      <sz val="12"/>
      <name val="Arial"/>
      <family val="2"/>
    </font>
    <font>
      <b/>
      <sz val="15"/>
      <color indexed="56"/>
      <name val="TH SarabunPSK"/>
      <family val="2"/>
      <charset val="222"/>
    </font>
    <font>
      <b/>
      <sz val="13"/>
      <color indexed="56"/>
      <name val="TH SarabunPSK"/>
      <family val="2"/>
      <charset val="222"/>
    </font>
    <font>
      <b/>
      <sz val="11"/>
      <color indexed="56"/>
      <name val="TH SarabunPSK"/>
      <family val="2"/>
      <charset val="222"/>
    </font>
    <font>
      <sz val="16"/>
      <color indexed="62"/>
      <name val="TH SarabunPSK"/>
      <family val="2"/>
      <charset val="222"/>
    </font>
    <font>
      <sz val="16"/>
      <color indexed="52"/>
      <name val="TH SarabunPSK"/>
      <family val="2"/>
      <charset val="222"/>
    </font>
    <font>
      <sz val="16"/>
      <color indexed="60"/>
      <name val="TH SarabunPSK"/>
      <family val="2"/>
      <charset val="222"/>
    </font>
    <font>
      <b/>
      <sz val="16"/>
      <color indexed="63"/>
      <name val="TH SarabunPSK"/>
      <family val="2"/>
      <charset val="222"/>
    </font>
    <font>
      <b/>
      <sz val="18"/>
      <color indexed="56"/>
      <name val="Tahoma"/>
      <family val="2"/>
      <charset val="222"/>
    </font>
    <font>
      <b/>
      <sz val="16"/>
      <color indexed="8"/>
      <name val="TH SarabunPSK"/>
      <family val="2"/>
      <charset val="222"/>
    </font>
    <font>
      <sz val="16"/>
      <color indexed="10"/>
      <name val="TH SarabunPSK"/>
      <family val="2"/>
      <charset val="222"/>
    </font>
    <font>
      <sz val="8"/>
      <color indexed="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theme="1"/>
      <name val="Calibri"/>
      <family val="2"/>
      <charset val="222"/>
      <scheme val="minor"/>
    </font>
    <font>
      <b/>
      <sz val="18"/>
      <color theme="0"/>
      <name val="Angsana New"/>
      <family val="1"/>
    </font>
    <font>
      <b/>
      <sz val="16"/>
      <color theme="0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6"/>
      <color rgb="FFFF0000"/>
      <name val="Angsana New"/>
      <family val="1"/>
    </font>
    <font>
      <sz val="8"/>
      <color indexed="8"/>
      <name val="Angsana New"/>
      <family val="1"/>
    </font>
    <font>
      <b/>
      <sz val="13"/>
      <name val="Cordia New"/>
      <family val="2"/>
    </font>
    <font>
      <b/>
      <sz val="18"/>
      <name val="Angsana New"/>
      <family val="1"/>
    </font>
    <font>
      <b/>
      <sz val="18"/>
      <name val="AngsanaUPC"/>
      <family val="1"/>
    </font>
    <font>
      <sz val="18"/>
      <name val="AngsanaUPC"/>
      <family val="1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b/>
      <sz val="20"/>
      <color theme="1"/>
      <name val="Angsana New"/>
      <family val="1"/>
    </font>
    <font>
      <b/>
      <sz val="24"/>
      <name val="Angsana New"/>
      <family val="1"/>
    </font>
    <font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sz val="16"/>
      <color theme="1"/>
      <name val="Angsana New"/>
      <family val="1"/>
    </font>
    <font>
      <u/>
      <sz val="16"/>
      <name val="Angsana New"/>
      <family val="1"/>
    </font>
    <font>
      <u val="singleAccounting"/>
      <sz val="16"/>
      <name val="Angsana New"/>
      <family val="1"/>
    </font>
    <font>
      <u val="singleAccounting"/>
      <sz val="16"/>
      <color rgb="FFFF0000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auto="1"/>
      </right>
      <top style="hair">
        <color auto="1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07">
    <xf numFmtId="0" fontId="0" fillId="0" borderId="0"/>
    <xf numFmtId="16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10" fillId="0" borderId="0"/>
    <xf numFmtId="0" fontId="6" fillId="0" borderId="0"/>
    <xf numFmtId="6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166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9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9" fontId="29" fillId="0" borderId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4" borderId="0" applyNumberFormat="0" applyBorder="0" applyAlignment="0" applyProtection="0"/>
    <xf numFmtId="0" fontId="40" fillId="8" borderId="0" applyNumberFormat="0" applyBorder="0" applyAlignment="0" applyProtection="0"/>
    <xf numFmtId="0" fontId="41" fillId="25" borderId="32" applyNumberFormat="0" applyAlignment="0" applyProtection="0"/>
    <xf numFmtId="0" fontId="42" fillId="26" borderId="33" applyNumberFormat="0" applyAlignment="0" applyProtection="0"/>
    <xf numFmtId="0" fontId="43" fillId="0" borderId="0" applyNumberFormat="0" applyFill="0" applyBorder="0" applyAlignment="0" applyProtection="0"/>
    <xf numFmtId="0" fontId="44" fillId="9" borderId="0" applyNumberFormat="0" applyBorder="0" applyAlignment="0" applyProtection="0"/>
    <xf numFmtId="0" fontId="45" fillId="0" borderId="34" applyNumberFormat="0" applyAlignment="0" applyProtection="0">
      <alignment horizontal="left" vertical="center"/>
    </xf>
    <xf numFmtId="0" fontId="45" fillId="0" borderId="12">
      <alignment horizontal="left" vertical="center"/>
    </xf>
    <xf numFmtId="0" fontId="46" fillId="0" borderId="35" applyNumberFormat="0" applyFill="0" applyAlignment="0" applyProtection="0"/>
    <xf numFmtId="0" fontId="47" fillId="0" borderId="36" applyNumberFormat="0" applyFill="0" applyAlignment="0" applyProtection="0"/>
    <xf numFmtId="0" fontId="48" fillId="0" borderId="37" applyNumberFormat="0" applyFill="0" applyAlignment="0" applyProtection="0"/>
    <xf numFmtId="0" fontId="48" fillId="0" borderId="0" applyNumberFormat="0" applyFill="0" applyBorder="0" applyAlignment="0" applyProtection="0"/>
    <xf numFmtId="0" fontId="49" fillId="12" borderId="32" applyNumberFormat="0" applyAlignment="0" applyProtection="0"/>
    <xf numFmtId="0" fontId="50" fillId="0" borderId="38" applyNumberFormat="0" applyFill="0" applyAlignment="0" applyProtection="0"/>
    <xf numFmtId="0" fontId="51" fillId="27" borderId="0" applyNumberFormat="0" applyBorder="0" applyAlignment="0" applyProtection="0"/>
    <xf numFmtId="0" fontId="2" fillId="28" borderId="39" applyNumberFormat="0" applyFont="0" applyAlignment="0" applyProtection="0"/>
    <xf numFmtId="0" fontId="52" fillId="25" borderId="40" applyNumberFormat="0" applyAlignment="0" applyProtection="0"/>
    <xf numFmtId="0" fontId="53" fillId="0" borderId="0" applyNumberFormat="0" applyFill="0" applyBorder="0" applyAlignment="0" applyProtection="0"/>
    <xf numFmtId="0" fontId="54" fillId="0" borderId="41" applyNumberFormat="0" applyFill="0" applyAlignment="0" applyProtection="0"/>
    <xf numFmtId="0" fontId="55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5" fillId="0" borderId="12">
      <alignment horizontal="left" vertical="center"/>
    </xf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38" fillId="0" borderId="0"/>
    <xf numFmtId="0" fontId="5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38" fillId="0" borderId="0"/>
    <xf numFmtId="0" fontId="38" fillId="0" borderId="0"/>
    <xf numFmtId="0" fontId="59" fillId="0" borderId="0"/>
    <xf numFmtId="0" fontId="4" fillId="0" borderId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7" fillId="0" borderId="0"/>
    <xf numFmtId="0" fontId="5" fillId="0" borderId="0"/>
    <xf numFmtId="0" fontId="38" fillId="0" borderId="0"/>
    <xf numFmtId="0" fontId="4" fillId="0" borderId="0"/>
    <xf numFmtId="0" fontId="41" fillId="25" borderId="32" applyNumberFormat="0" applyAlignment="0" applyProtection="0"/>
    <xf numFmtId="0" fontId="4" fillId="0" borderId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8" fillId="0" borderId="0"/>
    <xf numFmtId="0" fontId="5" fillId="0" borderId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38" fillId="0" borderId="0"/>
    <xf numFmtId="0" fontId="5" fillId="0" borderId="0"/>
    <xf numFmtId="0" fontId="4" fillId="0" borderId="0"/>
    <xf numFmtId="0" fontId="4" fillId="0" borderId="0"/>
    <xf numFmtId="0" fontId="38" fillId="0" borderId="0"/>
    <xf numFmtId="0" fontId="5" fillId="0" borderId="0"/>
    <xf numFmtId="0" fontId="4" fillId="0" borderId="0"/>
    <xf numFmtId="0" fontId="49" fillId="12" borderId="32" applyNumberFormat="0" applyAlignment="0" applyProtection="0"/>
    <xf numFmtId="0" fontId="4" fillId="0" borderId="0"/>
    <xf numFmtId="0" fontId="38" fillId="0" borderId="0"/>
    <xf numFmtId="0" fontId="5" fillId="0" borderId="0"/>
    <xf numFmtId="0" fontId="4" fillId="0" borderId="0"/>
    <xf numFmtId="0" fontId="4" fillId="0" borderId="0"/>
    <xf numFmtId="0" fontId="38" fillId="0" borderId="0"/>
    <xf numFmtId="0" fontId="5" fillId="0" borderId="0"/>
    <xf numFmtId="0" fontId="2" fillId="28" borderId="39" applyNumberFormat="0" applyFont="0" applyAlignment="0" applyProtection="0"/>
    <xf numFmtId="0" fontId="52" fillId="25" borderId="40" applyNumberFormat="0" applyAlignment="0" applyProtection="0"/>
    <xf numFmtId="0" fontId="4" fillId="0" borderId="0"/>
    <xf numFmtId="0" fontId="54" fillId="0" borderId="41" applyNumberFormat="0" applyFill="0" applyAlignment="0" applyProtection="0"/>
    <xf numFmtId="0" fontId="4" fillId="0" borderId="0"/>
    <xf numFmtId="0" fontId="38" fillId="0" borderId="0"/>
    <xf numFmtId="0" fontId="5" fillId="0" borderId="0"/>
    <xf numFmtId="0" fontId="4" fillId="0" borderId="0"/>
    <xf numFmtId="0" fontId="4" fillId="0" borderId="0"/>
    <xf numFmtId="0" fontId="38" fillId="0" borderId="0"/>
    <xf numFmtId="0" fontId="5" fillId="0" borderId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/>
    <xf numFmtId="0" fontId="5" fillId="0" borderId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38" fillId="0" borderId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135">
    <xf numFmtId="0" fontId="0" fillId="0" borderId="0" xfId="0"/>
    <xf numFmtId="0" fontId="0" fillId="0" borderId="0" xfId="0" applyBorder="1"/>
    <xf numFmtId="0" fontId="7" fillId="0" borderId="0" xfId="8" applyFont="1" applyFill="1" applyBorder="1"/>
    <xf numFmtId="0" fontId="8" fillId="0" borderId="0" xfId="8" applyFont="1" applyBorder="1" applyAlignment="1">
      <alignment vertical="center"/>
    </xf>
    <xf numFmtId="0" fontId="0" fillId="0" borderId="0" xfId="0" applyBorder="1" applyAlignment="1">
      <alignment vertical="center"/>
    </xf>
    <xf numFmtId="0" fontId="11" fillId="0" borderId="0" xfId="8" applyFont="1"/>
    <xf numFmtId="43" fontId="11" fillId="0" borderId="0" xfId="2" applyFont="1" applyFill="1" applyAlignment="1">
      <alignment vertical="top"/>
    </xf>
    <xf numFmtId="165" fontId="11" fillId="0" borderId="0" xfId="1" applyFont="1" applyFill="1"/>
    <xf numFmtId="0" fontId="11" fillId="0" borderId="0" xfId="8" applyFont="1" applyFill="1"/>
    <xf numFmtId="0" fontId="11" fillId="0" borderId="0" xfId="8" applyFont="1" applyFill="1" applyAlignment="1">
      <alignment horizontal="center" vertical="center"/>
    </xf>
    <xf numFmtId="0" fontId="11" fillId="0" borderId="0" xfId="8" applyFont="1" applyFill="1" applyAlignment="1">
      <alignment vertical="center"/>
    </xf>
    <xf numFmtId="43" fontId="11" fillId="0" borderId="0" xfId="2" applyFont="1" applyFill="1" applyBorder="1" applyAlignment="1">
      <alignment vertical="top"/>
    </xf>
    <xf numFmtId="0" fontId="11" fillId="0" borderId="0" xfId="8" applyFont="1" applyFill="1" applyBorder="1"/>
    <xf numFmtId="43" fontId="14" fillId="0" borderId="3" xfId="2" applyFont="1" applyFill="1" applyBorder="1" applyAlignment="1">
      <alignment horizontal="center" vertical="center"/>
    </xf>
    <xf numFmtId="0" fontId="14" fillId="0" borderId="0" xfId="8" applyFont="1" applyFill="1" applyAlignment="1">
      <alignment vertical="center"/>
    </xf>
    <xf numFmtId="0" fontId="11" fillId="0" borderId="0" xfId="8" applyFont="1" applyFill="1" applyAlignment="1">
      <alignment vertical="top"/>
    </xf>
    <xf numFmtId="0" fontId="11" fillId="0" borderId="1" xfId="8" applyFont="1" applyFill="1" applyBorder="1" applyAlignment="1">
      <alignment horizontal="center" vertical="top"/>
    </xf>
    <xf numFmtId="166" fontId="11" fillId="0" borderId="0" xfId="2" applyNumberFormat="1" applyFont="1" applyFill="1" applyBorder="1" applyAlignment="1">
      <alignment vertical="top"/>
    </xf>
    <xf numFmtId="0" fontId="11" fillId="0" borderId="0" xfId="8" applyFont="1" applyFill="1" applyBorder="1" applyAlignment="1">
      <alignment horizontal="center" vertical="top"/>
    </xf>
    <xf numFmtId="43" fontId="11" fillId="0" borderId="0" xfId="2" applyFont="1" applyFill="1" applyBorder="1" applyAlignment="1">
      <alignment horizontal="center" vertical="top"/>
    </xf>
    <xf numFmtId="43" fontId="11" fillId="0" borderId="0" xfId="2" applyFont="1" applyFill="1"/>
    <xf numFmtId="43" fontId="14" fillId="0" borderId="0" xfId="5" applyFont="1" applyFill="1" applyBorder="1" applyAlignment="1">
      <alignment horizontal="center"/>
    </xf>
    <xf numFmtId="0" fontId="14" fillId="0" borderId="0" xfId="12" applyFont="1" applyFill="1" applyAlignment="1"/>
    <xf numFmtId="0" fontId="13" fillId="0" borderId="11" xfId="12" applyFont="1" applyFill="1" applyBorder="1" applyAlignment="1">
      <alignment horizontal="center"/>
    </xf>
    <xf numFmtId="0" fontId="14" fillId="0" borderId="3" xfId="12" applyFont="1" applyFill="1" applyBorder="1" applyAlignment="1"/>
    <xf numFmtId="0" fontId="14" fillId="0" borderId="11" xfId="12" applyFont="1" applyFill="1" applyBorder="1" applyAlignment="1">
      <alignment horizontal="center"/>
    </xf>
    <xf numFmtId="165" fontId="11" fillId="0" borderId="0" xfId="6" applyFont="1" applyFill="1" applyAlignment="1">
      <alignment vertical="center"/>
    </xf>
    <xf numFmtId="0" fontId="14" fillId="0" borderId="0" xfId="8" applyFont="1" applyFill="1" applyBorder="1" applyAlignment="1">
      <alignment vertical="center"/>
    </xf>
    <xf numFmtId="165" fontId="14" fillId="0" borderId="3" xfId="6" applyFont="1" applyFill="1" applyBorder="1" applyAlignment="1">
      <alignment horizontal="center" vertical="center" wrapText="1"/>
    </xf>
    <xf numFmtId="0" fontId="12" fillId="0" borderId="0" xfId="8" applyFont="1" applyFill="1" applyAlignment="1">
      <alignment horizontal="center" vertical="center"/>
    </xf>
    <xf numFmtId="0" fontId="12" fillId="0" borderId="0" xfId="8" applyFont="1" applyFill="1" applyAlignment="1">
      <alignment horizontal="center" vertical="top"/>
    </xf>
    <xf numFmtId="165" fontId="11" fillId="0" borderId="0" xfId="6" applyFont="1" applyFill="1"/>
    <xf numFmtId="43" fontId="11" fillId="0" borderId="0" xfId="2" applyFont="1" applyFill="1" applyAlignment="1">
      <alignment horizontal="center" vertical="top"/>
    </xf>
    <xf numFmtId="0" fontId="11" fillId="0" borderId="4" xfId="8" applyFont="1" applyFill="1" applyBorder="1" applyAlignment="1">
      <alignment horizontal="center" vertical="top" wrapText="1"/>
    </xf>
    <xf numFmtId="0" fontId="11" fillId="0" borderId="0" xfId="8" applyFont="1" applyAlignment="1">
      <alignment horizontal="left"/>
    </xf>
    <xf numFmtId="0" fontId="11" fillId="0" borderId="0" xfId="8" applyFont="1" applyFill="1" applyBorder="1" applyAlignment="1">
      <alignment horizontal="left"/>
    </xf>
    <xf numFmtId="0" fontId="11" fillId="0" borderId="4" xfId="8" applyFont="1" applyFill="1" applyBorder="1" applyAlignment="1">
      <alignment horizontal="center" vertical="top"/>
    </xf>
    <xf numFmtId="43" fontId="14" fillId="0" borderId="0" xfId="5" applyFont="1" applyFill="1" applyAlignment="1"/>
    <xf numFmtId="0" fontId="11" fillId="0" borderId="3" xfId="8" applyFont="1" applyFill="1" applyBorder="1" applyAlignment="1">
      <alignment horizontal="center" vertical="center"/>
    </xf>
    <xf numFmtId="0" fontId="11" fillId="0" borderId="16" xfId="8" applyFont="1" applyFill="1" applyBorder="1" applyAlignment="1">
      <alignment horizontal="center" vertical="top"/>
    </xf>
    <xf numFmtId="43" fontId="19" fillId="0" borderId="0" xfId="5" applyFont="1" applyBorder="1" applyAlignment="1">
      <alignment vertical="center"/>
    </xf>
    <xf numFmtId="165" fontId="19" fillId="0" borderId="0" xfId="1" applyFont="1" applyBorder="1" applyAlignment="1">
      <alignment vertical="center"/>
    </xf>
    <xf numFmtId="165" fontId="19" fillId="0" borderId="0" xfId="1" applyFont="1" applyFill="1" applyBorder="1" applyAlignment="1">
      <alignment vertical="center"/>
    </xf>
    <xf numFmtId="165" fontId="20" fillId="0" borderId="0" xfId="1" applyFont="1" applyBorder="1" applyAlignment="1"/>
    <xf numFmtId="165" fontId="20" fillId="0" borderId="0" xfId="1" applyFont="1" applyAlignment="1"/>
    <xf numFmtId="1" fontId="20" fillId="0" borderId="0" xfId="12" applyNumberFormat="1" applyFont="1" applyAlignment="1"/>
    <xf numFmtId="43" fontId="19" fillId="0" borderId="0" xfId="5" applyFont="1" applyBorder="1" applyAlignment="1">
      <alignment horizontal="center"/>
    </xf>
    <xf numFmtId="165" fontId="20" fillId="0" borderId="0" xfId="1" applyFont="1" applyFill="1" applyBorder="1" applyAlignment="1"/>
    <xf numFmtId="0" fontId="20" fillId="0" borderId="0" xfId="12" applyFont="1" applyAlignment="1"/>
    <xf numFmtId="165" fontId="20" fillId="0" borderId="0" xfId="1" applyFont="1" applyFill="1" applyAlignment="1"/>
    <xf numFmtId="43" fontId="20" fillId="0" borderId="0" xfId="5" applyFont="1" applyAlignment="1"/>
    <xf numFmtId="43" fontId="19" fillId="0" borderId="0" xfId="5" applyFont="1" applyFill="1" applyBorder="1" applyAlignment="1">
      <alignment horizontal="center"/>
    </xf>
    <xf numFmtId="0" fontId="20" fillId="0" borderId="0" xfId="12" applyFont="1" applyFill="1" applyAlignment="1"/>
    <xf numFmtId="165" fontId="20" fillId="0" borderId="18" xfId="1" applyFont="1" applyFill="1" applyBorder="1" applyAlignment="1"/>
    <xf numFmtId="165" fontId="19" fillId="0" borderId="18" xfId="1" applyFont="1" applyFill="1" applyBorder="1" applyAlignment="1">
      <alignment horizontal="center"/>
    </xf>
    <xf numFmtId="43" fontId="19" fillId="0" borderId="0" xfId="5" applyFont="1" applyFill="1" applyBorder="1" applyAlignment="1">
      <alignment horizontal="center" vertical="center"/>
    </xf>
    <xf numFmtId="43" fontId="20" fillId="0" borderId="0" xfId="5" applyFont="1" applyFill="1" applyBorder="1" applyAlignment="1">
      <alignment vertical="center"/>
    </xf>
    <xf numFmtId="0" fontId="20" fillId="0" borderId="0" xfId="12" applyFont="1" applyFill="1" applyAlignment="1">
      <alignment vertical="center"/>
    </xf>
    <xf numFmtId="165" fontId="20" fillId="0" borderId="0" xfId="12" applyNumberFormat="1" applyFont="1" applyFill="1" applyAlignment="1">
      <alignment vertical="center"/>
    </xf>
    <xf numFmtId="0" fontId="20" fillId="0" borderId="0" xfId="12" applyFont="1" applyFill="1" applyBorder="1" applyAlignment="1">
      <alignment horizontal="left" vertical="center"/>
    </xf>
    <xf numFmtId="4" fontId="20" fillId="0" borderId="3" xfId="12" applyNumberFormat="1" applyFont="1" applyFill="1" applyBorder="1" applyAlignment="1">
      <alignment horizontal="center" vertical="center"/>
    </xf>
    <xf numFmtId="43" fontId="20" fillId="0" borderId="0" xfId="5" applyFont="1" applyFill="1" applyAlignment="1">
      <alignment vertical="center"/>
    </xf>
    <xf numFmtId="4" fontId="20" fillId="0" borderId="0" xfId="12" applyNumberFormat="1" applyFont="1" applyFill="1" applyBorder="1" applyAlignment="1"/>
    <xf numFmtId="4" fontId="20" fillId="0" borderId="0" xfId="12" applyNumberFormat="1" applyFont="1" applyFill="1" applyAlignment="1"/>
    <xf numFmtId="43" fontId="20" fillId="0" borderId="0" xfId="5" applyFont="1" applyFill="1" applyAlignment="1"/>
    <xf numFmtId="0" fontId="13" fillId="0" borderId="3" xfId="8" applyFont="1" applyFill="1" applyBorder="1" applyAlignment="1">
      <alignment horizontal="center" vertical="center"/>
    </xf>
    <xf numFmtId="43" fontId="13" fillId="0" borderId="3" xfId="2" applyFont="1" applyFill="1" applyBorder="1" applyAlignment="1">
      <alignment horizontal="center" vertical="center"/>
    </xf>
    <xf numFmtId="0" fontId="13" fillId="0" borderId="3" xfId="8" applyFont="1" applyFill="1" applyBorder="1" applyAlignment="1">
      <alignment horizontal="center" vertical="center" wrapText="1"/>
    </xf>
    <xf numFmtId="166" fontId="11" fillId="0" borderId="0" xfId="2" applyNumberFormat="1" applyFont="1" applyFill="1" applyAlignment="1">
      <alignment wrapText="1"/>
    </xf>
    <xf numFmtId="0" fontId="11" fillId="0" borderId="0" xfId="8" applyFont="1" applyFill="1" applyAlignment="1">
      <alignment horizontal="center" wrapText="1"/>
    </xf>
    <xf numFmtId="167" fontId="11" fillId="0" borderId="0" xfId="1" applyNumberFormat="1" applyFont="1" applyFill="1"/>
    <xf numFmtId="0" fontId="11" fillId="0" borderId="4" xfId="8" applyFont="1" applyFill="1" applyBorder="1" applyAlignment="1">
      <alignment vertical="top" wrapText="1"/>
    </xf>
    <xf numFmtId="0" fontId="11" fillId="0" borderId="0" xfId="8" applyFont="1" applyFill="1" applyBorder="1" applyAlignment="1">
      <alignment horizontal="center"/>
    </xf>
    <xf numFmtId="43" fontId="11" fillId="0" borderId="0" xfId="8" applyNumberFormat="1" applyFont="1" applyFill="1" applyAlignment="1">
      <alignment vertical="top"/>
    </xf>
    <xf numFmtId="43" fontId="12" fillId="0" borderId="0" xfId="8" applyNumberFormat="1" applyFont="1" applyFill="1" applyAlignment="1">
      <alignment horizontal="center" vertical="center"/>
    </xf>
    <xf numFmtId="0" fontId="12" fillId="0" borderId="0" xfId="8" applyFont="1" applyFill="1" applyAlignment="1">
      <alignment vertical="center"/>
    </xf>
    <xf numFmtId="0" fontId="11" fillId="0" borderId="0" xfId="8" applyFont="1" applyFill="1" applyAlignment="1">
      <alignment horizontal="center"/>
    </xf>
    <xf numFmtId="0" fontId="11" fillId="0" borderId="0" xfId="8" applyFont="1" applyFill="1" applyAlignment="1"/>
    <xf numFmtId="43" fontId="11" fillId="0" borderId="0" xfId="2" applyFont="1" applyFill="1" applyAlignment="1">
      <alignment vertical="center"/>
    </xf>
    <xf numFmtId="1" fontId="21" fillId="0" borderId="0" xfId="8" applyNumberFormat="1" applyFont="1" applyFill="1" applyBorder="1" applyAlignment="1">
      <alignment horizontal="center"/>
    </xf>
    <xf numFmtId="0" fontId="11" fillId="0" borderId="0" xfId="8" applyFont="1" applyAlignment="1">
      <alignment horizontal="center" vertical="top"/>
    </xf>
    <xf numFmtId="43" fontId="11" fillId="0" borderId="0" xfId="2" applyFont="1" applyAlignment="1">
      <alignment vertical="top"/>
    </xf>
    <xf numFmtId="166" fontId="11" fillId="0" borderId="0" xfId="8" applyNumberFormat="1" applyFont="1" applyFill="1" applyAlignment="1">
      <alignment horizontal="center" vertical="top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22" xfId="8" applyFont="1" applyFill="1" applyBorder="1" applyAlignment="1">
      <alignment horizontal="center" vertical="center"/>
    </xf>
    <xf numFmtId="166" fontId="11" fillId="0" borderId="0" xfId="8" applyNumberFormat="1" applyFont="1" applyFill="1" applyBorder="1" applyAlignment="1">
      <alignment vertical="top"/>
    </xf>
    <xf numFmtId="165" fontId="11" fillId="0" borderId="0" xfId="8" applyNumberFormat="1" applyFont="1" applyFill="1" applyBorder="1" applyAlignment="1">
      <alignment horizontal="center" vertical="top"/>
    </xf>
    <xf numFmtId="166" fontId="11" fillId="0" borderId="0" xfId="2" applyNumberFormat="1" applyFont="1" applyFill="1" applyBorder="1" applyAlignment="1">
      <alignment horizontal="center" vertical="top"/>
    </xf>
    <xf numFmtId="43" fontId="11" fillId="0" borderId="0" xfId="2" applyFont="1" applyFill="1" applyBorder="1" applyAlignment="1">
      <alignment horizontal="center" vertical="center" wrapText="1"/>
    </xf>
    <xf numFmtId="0" fontId="11" fillId="0" borderId="0" xfId="8" applyFont="1" applyFill="1" applyBorder="1" applyAlignment="1">
      <alignment horizontal="center" vertical="center"/>
    </xf>
    <xf numFmtId="166" fontId="11" fillId="0" borderId="0" xfId="8" applyNumberFormat="1" applyFont="1" applyFill="1" applyBorder="1" applyAlignment="1">
      <alignment horizontal="center"/>
    </xf>
    <xf numFmtId="166" fontId="11" fillId="0" borderId="0" xfId="8" applyNumberFormat="1" applyFont="1" applyFill="1" applyAlignment="1">
      <alignment horizontal="center"/>
    </xf>
    <xf numFmtId="166" fontId="11" fillId="0" borderId="22" xfId="2" applyNumberFormat="1" applyFont="1" applyFill="1" applyBorder="1" applyAlignment="1">
      <alignment vertical="center"/>
    </xf>
    <xf numFmtId="43" fontId="11" fillId="0" borderId="22" xfId="2" applyFont="1" applyFill="1" applyBorder="1" applyAlignment="1">
      <alignment vertical="center"/>
    </xf>
    <xf numFmtId="2" fontId="11" fillId="0" borderId="0" xfId="8" applyNumberFormat="1" applyFont="1" applyFill="1"/>
    <xf numFmtId="2" fontId="11" fillId="0" borderId="0" xfId="8" applyNumberFormat="1" applyFont="1" applyFill="1" applyAlignment="1">
      <alignment vertical="center"/>
    </xf>
    <xf numFmtId="2" fontId="21" fillId="0" borderId="0" xfId="8" applyNumberFormat="1" applyFont="1" applyFill="1" applyBorder="1" applyAlignment="1">
      <alignment horizontal="center"/>
    </xf>
    <xf numFmtId="2" fontId="11" fillId="0" borderId="22" xfId="2" applyNumberFormat="1" applyFont="1" applyFill="1" applyBorder="1" applyAlignment="1">
      <alignment vertical="center"/>
    </xf>
    <xf numFmtId="2" fontId="11" fillId="0" borderId="0" xfId="8" applyNumberFormat="1" applyFont="1" applyFill="1" applyAlignment="1">
      <alignment vertical="top"/>
    </xf>
    <xf numFmtId="2" fontId="11" fillId="0" borderId="0" xfId="8" applyNumberFormat="1" applyFont="1" applyFill="1" applyBorder="1"/>
    <xf numFmtId="2" fontId="11" fillId="0" borderId="0" xfId="2" applyNumberFormat="1" applyFont="1" applyFill="1" applyBorder="1" applyAlignment="1">
      <alignment vertical="top"/>
    </xf>
    <xf numFmtId="1" fontId="21" fillId="0" borderId="0" xfId="8" applyNumberFormat="1" applyFont="1" applyFill="1" applyAlignment="1">
      <alignment horizontal="center" vertical="center"/>
    </xf>
    <xf numFmtId="1" fontId="21" fillId="0" borderId="0" xfId="8" applyNumberFormat="1" applyFont="1" applyFill="1" applyAlignment="1">
      <alignment horizontal="center"/>
    </xf>
    <xf numFmtId="1" fontId="21" fillId="0" borderId="0" xfId="2" applyNumberFormat="1" applyFont="1" applyFill="1" applyAlignment="1">
      <alignment horizontal="center"/>
    </xf>
    <xf numFmtId="1" fontId="21" fillId="0" borderId="0" xfId="2" applyNumberFormat="1" applyFont="1" applyFill="1" applyAlignment="1">
      <alignment horizontal="center" wrapText="1"/>
    </xf>
    <xf numFmtId="1" fontId="21" fillId="0" borderId="0" xfId="8" applyNumberFormat="1" applyFont="1" applyFill="1" applyAlignment="1">
      <alignment horizontal="center" wrapText="1"/>
    </xf>
    <xf numFmtId="1" fontId="21" fillId="0" borderId="0" xfId="1" applyNumberFormat="1" applyFont="1" applyFill="1" applyAlignment="1">
      <alignment horizontal="center"/>
    </xf>
    <xf numFmtId="1" fontId="11" fillId="0" borderId="0" xfId="1" applyNumberFormat="1" applyFont="1" applyFill="1" applyAlignment="1">
      <alignment horizontal="center"/>
    </xf>
    <xf numFmtId="0" fontId="11" fillId="0" borderId="0" xfId="8" applyFont="1" applyFill="1" applyBorder="1" applyAlignment="1">
      <alignment vertical="top"/>
    </xf>
    <xf numFmtId="0" fontId="12" fillId="0" borderId="0" xfId="8" applyFont="1" applyFill="1" applyBorder="1" applyAlignment="1">
      <alignment horizontal="center" vertical="center"/>
    </xf>
    <xf numFmtId="43" fontId="12" fillId="0" borderId="0" xfId="8" applyNumberFormat="1" applyFont="1" applyFill="1" applyBorder="1" applyAlignment="1">
      <alignment horizontal="center" vertical="center"/>
    </xf>
    <xf numFmtId="0" fontId="12" fillId="0" borderId="0" xfId="8" applyFont="1" applyFill="1" applyBorder="1" applyAlignment="1">
      <alignment vertical="center"/>
    </xf>
    <xf numFmtId="165" fontId="11" fillId="0" borderId="0" xfId="6" applyFont="1" applyFill="1" applyBorder="1" applyAlignment="1">
      <alignment vertical="center"/>
    </xf>
    <xf numFmtId="0" fontId="11" fillId="0" borderId="0" xfId="8" applyFont="1" applyFill="1" applyBorder="1" applyAlignment="1">
      <alignment vertical="center"/>
    </xf>
    <xf numFmtId="43" fontId="11" fillId="0" borderId="2" xfId="2" applyFont="1" applyFill="1" applyBorder="1" applyAlignment="1">
      <alignment vertical="top"/>
    </xf>
    <xf numFmtId="165" fontId="13" fillId="0" borderId="2" xfId="6" applyFont="1" applyFill="1" applyBorder="1" applyAlignment="1">
      <alignment horizontal="center" vertical="top" wrapText="1"/>
    </xf>
    <xf numFmtId="165" fontId="14" fillId="0" borderId="2" xfId="6" applyFont="1" applyFill="1" applyBorder="1" applyAlignment="1">
      <alignment horizontal="center" vertical="top" wrapText="1"/>
    </xf>
    <xf numFmtId="43" fontId="12" fillId="0" borderId="0" xfId="8" applyNumberFormat="1" applyFont="1" applyFill="1" applyAlignment="1">
      <alignment horizontal="center" vertical="top"/>
    </xf>
    <xf numFmtId="2" fontId="11" fillId="0" borderId="0" xfId="8" applyNumberFormat="1" applyFont="1" applyFill="1" applyAlignment="1">
      <alignment horizontal="center" vertical="center"/>
    </xf>
    <xf numFmtId="2" fontId="11" fillId="0" borderId="0" xfId="8" applyNumberFormat="1" applyFont="1" applyFill="1" applyAlignment="1">
      <alignment horizontal="center"/>
    </xf>
    <xf numFmtId="2" fontId="11" fillId="0" borderId="0" xfId="8" applyNumberFormat="1" applyFont="1" applyFill="1" applyBorder="1" applyAlignment="1">
      <alignment horizontal="center"/>
    </xf>
    <xf numFmtId="43" fontId="11" fillId="0" borderId="0" xfId="8" applyNumberFormat="1" applyFont="1" applyFill="1"/>
    <xf numFmtId="0" fontId="11" fillId="0" borderId="0" xfId="10" applyFont="1" applyFill="1" applyAlignment="1">
      <alignment horizontal="center" vertical="top"/>
    </xf>
    <xf numFmtId="0" fontId="11" fillId="0" borderId="25" xfId="8" applyFont="1" applyFill="1" applyBorder="1" applyAlignment="1">
      <alignment vertical="top" wrapText="1"/>
    </xf>
    <xf numFmtId="0" fontId="11" fillId="0" borderId="14" xfId="8" applyFont="1" applyFill="1" applyBorder="1" applyAlignment="1">
      <alignment vertical="top" wrapText="1"/>
    </xf>
    <xf numFmtId="43" fontId="11" fillId="0" borderId="4" xfId="2" applyFont="1" applyFill="1" applyBorder="1" applyAlignment="1">
      <alignment vertical="top"/>
    </xf>
    <xf numFmtId="43" fontId="11" fillId="0" borderId="4" xfId="2" applyFont="1" applyFill="1" applyBorder="1" applyAlignment="1">
      <alignment horizontal="center" vertical="top"/>
    </xf>
    <xf numFmtId="0" fontId="14" fillId="0" borderId="22" xfId="8" applyFont="1" applyFill="1" applyBorder="1" applyAlignment="1">
      <alignment horizontal="center" vertical="center"/>
    </xf>
    <xf numFmtId="0" fontId="12" fillId="0" borderId="2" xfId="8" applyFont="1" applyFill="1" applyBorder="1" applyAlignment="1">
      <alignment horizontal="center" vertical="top"/>
    </xf>
    <xf numFmtId="1" fontId="14" fillId="0" borderId="0" xfId="12" applyNumberFormat="1" applyFont="1" applyFill="1" applyAlignment="1">
      <alignment horizontal="center"/>
    </xf>
    <xf numFmtId="1" fontId="14" fillId="0" borderId="0" xfId="12" applyNumberFormat="1" applyFont="1" applyFill="1" applyAlignment="1"/>
    <xf numFmtId="0" fontId="14" fillId="0" borderId="0" xfId="12" applyFont="1" applyFill="1" applyAlignment="1">
      <alignment horizontal="center" vertical="center"/>
    </xf>
    <xf numFmtId="43" fontId="14" fillId="0" borderId="1" xfId="5" applyNumberFormat="1" applyFont="1" applyFill="1" applyBorder="1" applyAlignment="1"/>
    <xf numFmtId="43" fontId="14" fillId="0" borderId="1" xfId="5" applyFont="1" applyFill="1" applyBorder="1" applyAlignment="1"/>
    <xf numFmtId="43" fontId="14" fillId="0" borderId="8" xfId="5" applyFont="1" applyFill="1" applyBorder="1" applyAlignment="1">
      <alignment horizontal="center" vertical="center" wrapText="1"/>
    </xf>
    <xf numFmtId="0" fontId="14" fillId="0" borderId="0" xfId="12" applyFont="1" applyFill="1" applyAlignment="1">
      <alignment vertical="center"/>
    </xf>
    <xf numFmtId="0" fontId="14" fillId="0" borderId="0" xfId="12" applyFont="1" applyFill="1" applyAlignment="1">
      <alignment horizontal="center"/>
    </xf>
    <xf numFmtId="0" fontId="13" fillId="0" borderId="7" xfId="12" applyFont="1" applyFill="1" applyBorder="1" applyAlignment="1">
      <alignment horizontal="left"/>
    </xf>
    <xf numFmtId="49" fontId="14" fillId="0" borderId="1" xfId="12" applyNumberFormat="1" applyFont="1" applyFill="1" applyBorder="1" applyAlignment="1"/>
    <xf numFmtId="165" fontId="14" fillId="0" borderId="0" xfId="1" applyFont="1" applyFill="1" applyAlignment="1"/>
    <xf numFmtId="165" fontId="14" fillId="0" borderId="0" xfId="12" applyNumberFormat="1" applyFont="1" applyFill="1" applyAlignment="1"/>
    <xf numFmtId="0" fontId="13" fillId="0" borderId="0" xfId="12" applyFont="1" applyFill="1" applyAlignment="1"/>
    <xf numFmtId="165" fontId="13" fillId="0" borderId="0" xfId="1" applyFont="1" applyFill="1" applyAlignment="1"/>
    <xf numFmtId="0" fontId="14" fillId="0" borderId="3" xfId="12" applyFont="1" applyFill="1" applyBorder="1" applyAlignment="1">
      <alignment horizontal="center"/>
    </xf>
    <xf numFmtId="0" fontId="13" fillId="0" borderId="2" xfId="12" applyFont="1" applyFill="1" applyBorder="1" applyAlignment="1">
      <alignment horizontal="center"/>
    </xf>
    <xf numFmtId="43" fontId="13" fillId="0" borderId="2" xfId="5" applyNumberFormat="1" applyFont="1" applyFill="1" applyBorder="1" applyAlignment="1"/>
    <xf numFmtId="43" fontId="13" fillId="0" borderId="2" xfId="5" applyFont="1" applyFill="1" applyBorder="1" applyAlignment="1"/>
    <xf numFmtId="0" fontId="14" fillId="0" borderId="4" xfId="12" applyFont="1" applyFill="1" applyBorder="1" applyAlignment="1"/>
    <xf numFmtId="43" fontId="14" fillId="0" borderId="4" xfId="5" applyNumberFormat="1" applyFont="1" applyFill="1" applyBorder="1" applyAlignment="1"/>
    <xf numFmtId="43" fontId="14" fillId="0" borderId="4" xfId="5" applyFont="1" applyFill="1" applyBorder="1" applyAlignment="1"/>
    <xf numFmtId="166" fontId="14" fillId="0" borderId="4" xfId="5" applyNumberFormat="1" applyFont="1" applyFill="1" applyBorder="1" applyAlignment="1"/>
    <xf numFmtId="43" fontId="13" fillId="0" borderId="3" xfId="5" applyFont="1" applyFill="1" applyBorder="1" applyAlignment="1"/>
    <xf numFmtId="43" fontId="14" fillId="0" borderId="2" xfId="12" applyNumberFormat="1" applyFont="1" applyFill="1" applyBorder="1" applyAlignment="1"/>
    <xf numFmtId="43" fontId="16" fillId="0" borderId="3" xfId="2" applyFont="1" applyFill="1" applyBorder="1" applyAlignment="1">
      <alignment horizontal="center" vertical="center"/>
    </xf>
    <xf numFmtId="43" fontId="13" fillId="0" borderId="3" xfId="2" applyFont="1" applyFill="1" applyBorder="1" applyAlignment="1">
      <alignment horizontal="center" vertical="center" wrapText="1"/>
    </xf>
    <xf numFmtId="165" fontId="14" fillId="0" borderId="3" xfId="1" applyFont="1" applyFill="1" applyBorder="1" applyAlignment="1">
      <alignment horizontal="center" vertical="center" wrapText="1"/>
    </xf>
    <xf numFmtId="165" fontId="14" fillId="0" borderId="4" xfId="6" applyFont="1" applyFill="1" applyBorder="1" applyAlignment="1">
      <alignment horizontal="center" vertical="top" wrapText="1"/>
    </xf>
    <xf numFmtId="0" fontId="24" fillId="0" borderId="0" xfId="16" applyFont="1" applyAlignment="1">
      <alignment horizontal="left" vertical="center"/>
    </xf>
    <xf numFmtId="0" fontId="24" fillId="0" borderId="0" xfId="16" applyFont="1"/>
    <xf numFmtId="0" fontId="24" fillId="0" borderId="0" xfId="16" applyFont="1" applyAlignment="1">
      <alignment horizontal="center" vertical="center" wrapText="1"/>
    </xf>
    <xf numFmtId="0" fontId="24" fillId="0" borderId="4" xfId="16" applyFont="1" applyBorder="1" applyAlignment="1">
      <alignment horizontal="left" vertical="center" wrapText="1"/>
    </xf>
    <xf numFmtId="0" fontId="25" fillId="0" borderId="0" xfId="16" applyFont="1" applyAlignment="1">
      <alignment horizontal="center" vertical="center" wrapText="1"/>
    </xf>
    <xf numFmtId="0" fontId="23" fillId="0" borderId="0" xfId="16" applyFont="1"/>
    <xf numFmtId="0" fontId="24" fillId="0" borderId="0" xfId="16" applyFont="1" applyAlignment="1">
      <alignment horizontal="left" vertical="center" wrapText="1"/>
    </xf>
    <xf numFmtId="2" fontId="13" fillId="0" borderId="27" xfId="5" applyNumberFormat="1" applyFont="1" applyFill="1" applyBorder="1" applyAlignment="1">
      <alignment horizontal="center" vertical="center" wrapText="1"/>
    </xf>
    <xf numFmtId="43" fontId="13" fillId="0" borderId="27" xfId="5" applyFont="1" applyFill="1" applyBorder="1" applyAlignment="1">
      <alignment horizontal="center" vertical="center" wrapText="1"/>
    </xf>
    <xf numFmtId="43" fontId="14" fillId="0" borderId="3" xfId="5" applyFont="1" applyFill="1" applyBorder="1" applyAlignment="1">
      <alignment horizontal="center" vertical="center" wrapText="1"/>
    </xf>
    <xf numFmtId="4" fontId="14" fillId="0" borderId="0" xfId="12" applyNumberFormat="1" applyFont="1" applyFill="1" applyBorder="1" applyAlignment="1"/>
    <xf numFmtId="43" fontId="14" fillId="0" borderId="0" xfId="5" applyFont="1" applyFill="1" applyBorder="1" applyAlignment="1"/>
    <xf numFmtId="4" fontId="14" fillId="0" borderId="0" xfId="12" applyNumberFormat="1" applyFont="1" applyFill="1" applyAlignment="1"/>
    <xf numFmtId="2" fontId="14" fillId="0" borderId="0" xfId="5" applyNumberFormat="1" applyFont="1" applyFill="1" applyAlignment="1">
      <alignment horizontal="center"/>
    </xf>
    <xf numFmtId="43" fontId="14" fillId="0" borderId="0" xfId="5" applyFont="1" applyFill="1" applyAlignment="1">
      <alignment horizontal="center"/>
    </xf>
    <xf numFmtId="43" fontId="13" fillId="0" borderId="0" xfId="5" applyFont="1" applyFill="1" applyAlignment="1">
      <alignment vertical="center"/>
    </xf>
    <xf numFmtId="165" fontId="14" fillId="0" borderId="12" xfId="1" applyFont="1" applyFill="1" applyBorder="1" applyAlignment="1">
      <alignment horizontal="center" vertical="center" wrapText="1"/>
    </xf>
    <xf numFmtId="0" fontId="13" fillId="0" borderId="15" xfId="12" applyFont="1" applyFill="1" applyBorder="1" applyAlignment="1">
      <alignment horizontal="center"/>
    </xf>
    <xf numFmtId="165" fontId="14" fillId="0" borderId="29" xfId="1" applyFont="1" applyFill="1" applyBorder="1" applyAlignment="1">
      <alignment horizontal="center" vertical="center" wrapText="1"/>
    </xf>
    <xf numFmtId="43" fontId="14" fillId="0" borderId="1" xfId="2" applyFont="1" applyFill="1" applyBorder="1" applyAlignment="1">
      <alignment horizontal="right"/>
    </xf>
    <xf numFmtId="4" fontId="14" fillId="0" borderId="0" xfId="11" applyNumberFormat="1" applyFont="1" applyFill="1" applyAlignment="1"/>
    <xf numFmtId="43" fontId="14" fillId="0" borderId="0" xfId="12" applyNumberFormat="1" applyFont="1" applyFill="1" applyAlignment="1"/>
    <xf numFmtId="43" fontId="13" fillId="0" borderId="0" xfId="12" applyNumberFormat="1" applyFont="1" applyFill="1" applyAlignment="1">
      <alignment horizontal="left"/>
    </xf>
    <xf numFmtId="2" fontId="14" fillId="0" borderId="0" xfId="11" applyNumberFormat="1" applyFont="1" applyFill="1" applyAlignment="1">
      <alignment horizontal="center"/>
    </xf>
    <xf numFmtId="0" fontId="13" fillId="0" borderId="0" xfId="8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3" fontId="13" fillId="0" borderId="0" xfId="8" applyNumberFormat="1" applyFont="1" applyFill="1" applyBorder="1" applyAlignment="1">
      <alignment vertical="center"/>
    </xf>
    <xf numFmtId="2" fontId="14" fillId="0" borderId="0" xfId="0" applyNumberFormat="1" applyFont="1" applyFill="1" applyBorder="1" applyAlignment="1">
      <alignment vertical="center"/>
    </xf>
    <xf numFmtId="0" fontId="14" fillId="0" borderId="0" xfId="8" applyFont="1" applyFill="1" applyBorder="1"/>
    <xf numFmtId="0" fontId="14" fillId="0" borderId="0" xfId="0" applyFont="1" applyFill="1" applyBorder="1" applyAlignment="1">
      <alignment wrapText="1"/>
    </xf>
    <xf numFmtId="0" fontId="14" fillId="0" borderId="0" xfId="0" applyFont="1" applyFill="1" applyBorder="1"/>
    <xf numFmtId="2" fontId="14" fillId="0" borderId="0" xfId="0" applyNumberFormat="1" applyFont="1" applyFill="1" applyBorder="1"/>
    <xf numFmtId="0" fontId="13" fillId="0" borderId="0" xfId="0" applyFont="1" applyFill="1"/>
    <xf numFmtId="0" fontId="14" fillId="0" borderId="0" xfId="0" applyFont="1" applyFill="1"/>
    <xf numFmtId="2" fontId="14" fillId="0" borderId="0" xfId="0" applyNumberFormat="1" applyFont="1" applyFill="1"/>
    <xf numFmtId="0" fontId="13" fillId="0" borderId="0" xfId="12" applyFont="1" applyFill="1" applyAlignment="1">
      <alignment horizontal="left"/>
    </xf>
    <xf numFmtId="43" fontId="13" fillId="0" borderId="0" xfId="5" applyFont="1" applyFill="1" applyAlignment="1">
      <alignment horizontal="left"/>
    </xf>
    <xf numFmtId="0" fontId="14" fillId="0" borderId="0" xfId="12" applyFont="1" applyFill="1" applyAlignment="1">
      <alignment horizontal="left"/>
    </xf>
    <xf numFmtId="2" fontId="13" fillId="0" borderId="0" xfId="5" applyNumberFormat="1" applyFont="1" applyFill="1" applyAlignment="1">
      <alignment horizontal="center"/>
    </xf>
    <xf numFmtId="43" fontId="13" fillId="0" borderId="0" xfId="5" applyFont="1" applyFill="1" applyBorder="1" applyAlignment="1"/>
    <xf numFmtId="0" fontId="23" fillId="0" borderId="0" xfId="16" applyFont="1" applyBorder="1"/>
    <xf numFmtId="0" fontId="25" fillId="0" borderId="0" xfId="16" applyFont="1" applyBorder="1" applyAlignment="1">
      <alignment horizontal="left" vertical="center" wrapText="1"/>
    </xf>
    <xf numFmtId="0" fontId="23" fillId="0" borderId="17" xfId="16" applyFont="1" applyBorder="1"/>
    <xf numFmtId="0" fontId="25" fillId="0" borderId="17" xfId="16" applyFont="1" applyBorder="1" applyAlignment="1">
      <alignment horizontal="left" vertical="center" wrapText="1"/>
    </xf>
    <xf numFmtId="0" fontId="26" fillId="0" borderId="17" xfId="16" applyFont="1" applyBorder="1" applyAlignment="1">
      <alignment horizontal="left" vertical="center" wrapText="1"/>
    </xf>
    <xf numFmtId="165" fontId="11" fillId="0" borderId="4" xfId="8" applyNumberFormat="1" applyFont="1" applyFill="1" applyBorder="1" applyAlignment="1">
      <alignment horizontal="center" vertical="top"/>
    </xf>
    <xf numFmtId="0" fontId="11" fillId="0" borderId="2" xfId="8" applyFont="1" applyFill="1" applyBorder="1" applyAlignment="1">
      <alignment horizontal="center" vertical="top"/>
    </xf>
    <xf numFmtId="43" fontId="12" fillId="0" borderId="2" xfId="8" applyNumberFormat="1" applyFont="1" applyFill="1" applyBorder="1" applyAlignment="1">
      <alignment horizontal="center" vertical="top"/>
    </xf>
    <xf numFmtId="43" fontId="11" fillId="0" borderId="0" xfId="8" applyNumberFormat="1" applyFont="1" applyFill="1" applyBorder="1" applyAlignment="1">
      <alignment horizontal="center"/>
    </xf>
    <xf numFmtId="0" fontId="11" fillId="0" borderId="4" xfId="17" applyFont="1" applyFill="1" applyBorder="1" applyAlignment="1">
      <alignment horizontal="left" vertical="top" wrapText="1"/>
    </xf>
    <xf numFmtId="2" fontId="11" fillId="0" borderId="0" xfId="8" applyNumberFormat="1" applyFont="1" applyFill="1" applyAlignment="1"/>
    <xf numFmtId="0" fontId="11" fillId="0" borderId="0" xfId="8" applyFont="1" applyFill="1" applyBorder="1" applyAlignment="1"/>
    <xf numFmtId="43" fontId="11" fillId="0" borderId="4" xfId="4" applyFont="1" applyFill="1" applyBorder="1" applyAlignment="1">
      <alignment horizontal="center"/>
    </xf>
    <xf numFmtId="166" fontId="11" fillId="0" borderId="4" xfId="10" applyNumberFormat="1" applyFont="1" applyFill="1" applyBorder="1" applyAlignment="1">
      <alignment horizontal="center" wrapText="1"/>
    </xf>
    <xf numFmtId="0" fontId="11" fillId="0" borderId="4" xfId="10" applyFont="1" applyFill="1" applyBorder="1" applyAlignment="1">
      <alignment horizontal="center" wrapText="1"/>
    </xf>
    <xf numFmtId="43" fontId="11" fillId="0" borderId="4" xfId="2" applyFont="1" applyFill="1" applyBorder="1" applyAlignment="1">
      <alignment horizontal="center"/>
    </xf>
    <xf numFmtId="43" fontId="11" fillId="0" borderId="4" xfId="2" applyFont="1" applyFill="1" applyBorder="1" applyAlignment="1"/>
    <xf numFmtId="2" fontId="11" fillId="0" borderId="0" xfId="8" applyNumberFormat="1" applyFont="1" applyFill="1" applyBorder="1" applyAlignment="1"/>
    <xf numFmtId="43" fontId="11" fillId="3" borderId="4" xfId="2" applyFont="1" applyFill="1" applyBorder="1" applyAlignment="1"/>
    <xf numFmtId="166" fontId="11" fillId="0" borderId="4" xfId="2" applyNumberFormat="1" applyFont="1" applyFill="1" applyBorder="1" applyAlignment="1"/>
    <xf numFmtId="0" fontId="11" fillId="0" borderId="3" xfId="8" applyFont="1" applyFill="1" applyBorder="1" applyAlignment="1">
      <alignment horizontal="center"/>
    </xf>
    <xf numFmtId="43" fontId="11" fillId="0" borderId="3" xfId="2" applyFont="1" applyFill="1" applyBorder="1" applyAlignment="1"/>
    <xf numFmtId="0" fontId="11" fillId="0" borderId="4" xfId="0" applyFont="1" applyFill="1" applyBorder="1" applyAlignment="1">
      <alignment horizontal="left" vertical="top" wrapText="1"/>
    </xf>
    <xf numFmtId="43" fontId="28" fillId="0" borderId="2" xfId="8" applyNumberFormat="1" applyFont="1" applyFill="1" applyBorder="1" applyAlignment="1">
      <alignment horizontal="center" vertical="top"/>
    </xf>
    <xf numFmtId="43" fontId="14" fillId="0" borderId="2" xfId="2" applyFont="1" applyFill="1" applyBorder="1" applyAlignment="1">
      <alignment vertical="center"/>
    </xf>
    <xf numFmtId="165" fontId="29" fillId="0" borderId="3" xfId="1" applyFont="1" applyFill="1" applyBorder="1" applyAlignment="1">
      <alignment horizontal="center" vertical="center"/>
    </xf>
    <xf numFmtId="165" fontId="29" fillId="0" borderId="3" xfId="1" applyFont="1" applyFill="1" applyBorder="1" applyAlignment="1">
      <alignment vertical="center"/>
    </xf>
    <xf numFmtId="165" fontId="29" fillId="0" borderId="3" xfId="6" applyFont="1" applyFill="1" applyBorder="1" applyAlignment="1">
      <alignment horizontal="center" vertical="center"/>
    </xf>
    <xf numFmtId="165" fontId="29" fillId="0" borderId="3" xfId="6" applyFont="1" applyFill="1" applyBorder="1" applyAlignment="1">
      <alignment vertical="center"/>
    </xf>
    <xf numFmtId="1" fontId="11" fillId="0" borderId="18" xfId="8" applyNumberFormat="1" applyFont="1" applyFill="1" applyBorder="1" applyAlignment="1">
      <alignment horizontal="center" vertical="center"/>
    </xf>
    <xf numFmtId="1" fontId="11" fillId="0" borderId="0" xfId="8" applyNumberFormat="1" applyFont="1" applyFill="1" applyAlignment="1">
      <alignment horizontal="center" vertical="center"/>
    </xf>
    <xf numFmtId="1" fontId="11" fillId="0" borderId="0" xfId="2" applyNumberFormat="1" applyFont="1" applyFill="1" applyAlignment="1">
      <alignment horizontal="center" vertical="center"/>
    </xf>
    <xf numFmtId="1" fontId="11" fillId="0" borderId="18" xfId="2" applyNumberFormat="1" applyFont="1" applyFill="1" applyBorder="1" applyAlignment="1">
      <alignment horizontal="center" vertical="center"/>
    </xf>
    <xf numFmtId="1" fontId="11" fillId="0" borderId="18" xfId="6" applyNumberFormat="1" applyFont="1" applyFill="1" applyBorder="1" applyAlignment="1">
      <alignment horizontal="center" vertical="center"/>
    </xf>
    <xf numFmtId="0" fontId="30" fillId="0" borderId="24" xfId="8" applyFont="1" applyFill="1" applyBorder="1" applyAlignment="1">
      <alignment vertical="top" wrapText="1"/>
    </xf>
    <xf numFmtId="43" fontId="31" fillId="0" borderId="0" xfId="19" applyFont="1" applyBorder="1" applyAlignment="1">
      <alignment vertical="center"/>
    </xf>
    <xf numFmtId="0" fontId="32" fillId="0" borderId="0" xfId="12" applyFont="1" applyAlignment="1"/>
    <xf numFmtId="0" fontId="32" fillId="0" borderId="0" xfId="12" applyFont="1" applyBorder="1" applyAlignment="1"/>
    <xf numFmtId="165" fontId="32" fillId="0" borderId="0" xfId="6" applyFont="1" applyBorder="1" applyAlignment="1"/>
    <xf numFmtId="165" fontId="32" fillId="0" borderId="0" xfId="6" applyFont="1" applyFill="1" applyBorder="1" applyAlignment="1"/>
    <xf numFmtId="165" fontId="33" fillId="0" borderId="0" xfId="6" applyFont="1" applyBorder="1" applyAlignment="1"/>
    <xf numFmtId="165" fontId="32" fillId="0" borderId="0" xfId="6" applyFont="1" applyAlignment="1"/>
    <xf numFmtId="0" fontId="33" fillId="0" borderId="0" xfId="0" applyFont="1"/>
    <xf numFmtId="49" fontId="33" fillId="0" borderId="0" xfId="12" applyNumberFormat="1" applyFont="1" applyBorder="1" applyAlignment="1"/>
    <xf numFmtId="166" fontId="11" fillId="0" borderId="13" xfId="2" applyNumberFormat="1" applyFont="1" applyFill="1" applyBorder="1" applyAlignment="1">
      <alignment vertical="top"/>
    </xf>
    <xf numFmtId="0" fontId="11" fillId="0" borderId="1" xfId="10" applyFont="1" applyFill="1" applyBorder="1" applyAlignment="1">
      <alignment horizontal="center" vertical="top"/>
    </xf>
    <xf numFmtId="166" fontId="11" fillId="0" borderId="0" xfId="8" applyNumberFormat="1" applyFont="1" applyFill="1" applyAlignment="1">
      <alignment horizontal="right" vertical="top"/>
    </xf>
    <xf numFmtId="0" fontId="12" fillId="0" borderId="0" xfId="0" applyFont="1" applyAlignment="1">
      <alignment horizontal="right" vertical="center"/>
    </xf>
    <xf numFmtId="166" fontId="11" fillId="0" borderId="22" xfId="2" applyNumberFormat="1" applyFont="1" applyFill="1" applyBorder="1" applyAlignment="1">
      <alignment horizontal="right" vertical="center"/>
    </xf>
    <xf numFmtId="0" fontId="11" fillId="0" borderId="4" xfId="8" applyFont="1" applyFill="1" applyBorder="1" applyAlignment="1">
      <alignment horizontal="right" vertical="top" wrapText="1"/>
    </xf>
    <xf numFmtId="43" fontId="11" fillId="0" borderId="4" xfId="2" applyFont="1" applyFill="1" applyBorder="1" applyAlignment="1">
      <alignment horizontal="right"/>
    </xf>
    <xf numFmtId="166" fontId="11" fillId="0" borderId="3" xfId="8" applyNumberFormat="1" applyFont="1" applyFill="1" applyBorder="1" applyAlignment="1">
      <alignment horizontal="right"/>
    </xf>
    <xf numFmtId="43" fontId="11" fillId="0" borderId="0" xfId="2" applyFont="1" applyFill="1" applyBorder="1" applyAlignment="1">
      <alignment horizontal="right" vertical="top"/>
    </xf>
    <xf numFmtId="166" fontId="11" fillId="0" borderId="0" xfId="8" applyNumberFormat="1" applyFont="1" applyFill="1" applyBorder="1" applyAlignment="1">
      <alignment horizontal="right" vertical="top"/>
    </xf>
    <xf numFmtId="1" fontId="60" fillId="0" borderId="0" xfId="8" applyNumberFormat="1" applyFont="1" applyBorder="1" applyAlignment="1">
      <alignment horizontal="center" vertical="center"/>
    </xf>
    <xf numFmtId="1" fontId="21" fillId="0" borderId="0" xfId="2" applyNumberFormat="1" applyFont="1" applyFill="1" applyBorder="1" applyAlignment="1">
      <alignment horizontal="center" vertical="center"/>
    </xf>
    <xf numFmtId="1" fontId="21" fillId="0" borderId="0" xfId="2" applyNumberFormat="1" applyFont="1" applyBorder="1" applyAlignment="1">
      <alignment horizontal="center" vertical="center"/>
    </xf>
    <xf numFmtId="1" fontId="21" fillId="0" borderId="0" xfId="8" applyNumberFormat="1" applyFont="1" applyFill="1" applyBorder="1" applyAlignment="1">
      <alignment horizontal="center" vertical="center"/>
    </xf>
    <xf numFmtId="1" fontId="21" fillId="0" borderId="0" xfId="0" applyNumberFormat="1" applyFont="1" applyBorder="1" applyAlignment="1">
      <alignment horizontal="center"/>
    </xf>
    <xf numFmtId="1" fontId="21" fillId="0" borderId="0" xfId="8" applyNumberFormat="1" applyFont="1" applyFill="1" applyBorder="1" applyAlignment="1">
      <alignment horizontal="right" vertical="top"/>
    </xf>
    <xf numFmtId="1" fontId="61" fillId="0" borderId="0" xfId="8" applyNumberFormat="1" applyFont="1" applyBorder="1" applyAlignment="1">
      <alignment horizontal="center" vertical="top"/>
    </xf>
    <xf numFmtId="1" fontId="61" fillId="0" borderId="0" xfId="8" applyNumberFormat="1" applyFont="1" applyFill="1" applyBorder="1" applyAlignment="1">
      <alignment horizontal="center" vertical="top"/>
    </xf>
    <xf numFmtId="1" fontId="62" fillId="0" borderId="0" xfId="12" applyNumberFormat="1" applyFont="1" applyFill="1" applyAlignment="1">
      <alignment horizontal="center" vertical="top" wrapText="1"/>
    </xf>
    <xf numFmtId="1" fontId="63" fillId="0" borderId="18" xfId="5" applyNumberFormat="1" applyFont="1" applyFill="1" applyBorder="1" applyAlignment="1">
      <alignment horizontal="center" vertical="top" wrapText="1"/>
    </xf>
    <xf numFmtId="1" fontId="62" fillId="0" borderId="0" xfId="5" applyNumberFormat="1" applyFont="1" applyFill="1" applyAlignment="1">
      <alignment horizontal="center" vertical="top" wrapText="1"/>
    </xf>
    <xf numFmtId="1" fontId="62" fillId="0" borderId="18" xfId="5" applyNumberFormat="1" applyFont="1" applyFill="1" applyBorder="1" applyAlignment="1">
      <alignment horizontal="center" vertical="top" wrapText="1"/>
    </xf>
    <xf numFmtId="1" fontId="62" fillId="0" borderId="0" xfId="5" applyNumberFormat="1" applyFont="1" applyFill="1" applyBorder="1" applyAlignment="1">
      <alignment horizontal="center" vertical="top" wrapText="1"/>
    </xf>
    <xf numFmtId="2" fontId="62" fillId="0" borderId="0" xfId="5" applyNumberFormat="1" applyFont="1" applyFill="1" applyBorder="1" applyAlignment="1">
      <alignment horizontal="center" vertical="top" wrapText="1"/>
    </xf>
    <xf numFmtId="0" fontId="13" fillId="0" borderId="9" xfId="12" applyFont="1" applyFill="1" applyBorder="1" applyAlignment="1">
      <alignment horizontal="center"/>
    </xf>
    <xf numFmtId="0" fontId="11" fillId="0" borderId="4" xfId="17" applyFont="1" applyFill="1" applyBorder="1" applyAlignment="1">
      <alignment horizontal="center" vertical="top"/>
    </xf>
    <xf numFmtId="0" fontId="14" fillId="0" borderId="2" xfId="12" applyFont="1" applyFill="1" applyBorder="1" applyAlignment="1">
      <alignment horizontal="center"/>
    </xf>
    <xf numFmtId="43" fontId="20" fillId="0" borderId="0" xfId="5" applyFont="1" applyBorder="1" applyAlignment="1"/>
    <xf numFmtId="0" fontId="20" fillId="0" borderId="0" xfId="12" applyFont="1" applyBorder="1" applyAlignment="1"/>
    <xf numFmtId="43" fontId="14" fillId="0" borderId="4" xfId="2" applyFont="1" applyFill="1" applyBorder="1" applyAlignment="1">
      <alignment horizontal="right"/>
    </xf>
    <xf numFmtId="43" fontId="14" fillId="0" borderId="27" xfId="5" applyNumberFormat="1" applyFont="1" applyFill="1" applyBorder="1" applyAlignment="1"/>
    <xf numFmtId="43" fontId="14" fillId="0" borderId="27" xfId="5" applyFont="1" applyFill="1" applyBorder="1" applyAlignment="1"/>
    <xf numFmtId="0" fontId="12" fillId="0" borderId="18" xfId="8" applyFont="1" applyFill="1" applyBorder="1" applyAlignment="1">
      <alignment vertical="center"/>
    </xf>
    <xf numFmtId="43" fontId="11" fillId="0" borderId="31" xfId="2" applyFont="1" applyFill="1" applyBorder="1" applyAlignment="1">
      <alignment vertical="top"/>
    </xf>
    <xf numFmtId="43" fontId="11" fillId="0" borderId="31" xfId="2" applyFont="1" applyFill="1" applyBorder="1" applyAlignment="1"/>
    <xf numFmtId="0" fontId="11" fillId="3" borderId="7" xfId="8" applyFont="1" applyFill="1" applyBorder="1" applyAlignment="1">
      <alignment vertical="center"/>
    </xf>
    <xf numFmtId="0" fontId="11" fillId="0" borderId="26" xfId="8" applyFont="1" applyFill="1" applyBorder="1" applyAlignment="1">
      <alignment vertical="center"/>
    </xf>
    <xf numFmtId="2" fontId="11" fillId="0" borderId="0" xfId="8" applyNumberFormat="1" applyFont="1" applyFill="1" applyAlignment="1">
      <alignment horizontal="left" vertical="center"/>
    </xf>
    <xf numFmtId="0" fontId="11" fillId="0" borderId="0" xfId="8" applyFont="1" applyFill="1" applyAlignment="1">
      <alignment horizontal="left" vertical="center"/>
    </xf>
    <xf numFmtId="2" fontId="11" fillId="0" borderId="8" xfId="2" applyNumberFormat="1" applyFont="1" applyFill="1" applyBorder="1" applyAlignment="1">
      <alignment horizontal="center" vertical="top"/>
    </xf>
    <xf numFmtId="2" fontId="64" fillId="0" borderId="0" xfId="8" applyNumberFormat="1" applyFont="1" applyFill="1" applyAlignment="1">
      <alignment vertical="top"/>
    </xf>
    <xf numFmtId="0" fontId="64" fillId="0" borderId="0" xfId="8" applyFont="1" applyFill="1" applyAlignment="1">
      <alignment vertical="top"/>
    </xf>
    <xf numFmtId="43" fontId="11" fillId="0" borderId="31" xfId="2" applyFont="1" applyFill="1" applyBorder="1" applyAlignment="1">
      <alignment vertical="center"/>
    </xf>
    <xf numFmtId="43" fontId="11" fillId="0" borderId="31" xfId="15" applyFont="1" applyFill="1" applyBorder="1" applyAlignment="1">
      <alignment horizontal="center" vertical="center"/>
    </xf>
    <xf numFmtId="43" fontId="11" fillId="0" borderId="31" xfId="2" applyFont="1" applyFill="1" applyBorder="1" applyAlignment="1">
      <alignment horizontal="center" vertical="top"/>
    </xf>
    <xf numFmtId="2" fontId="11" fillId="0" borderId="31" xfId="2" applyNumberFormat="1" applyFont="1" applyFill="1" applyBorder="1" applyAlignment="1">
      <alignment vertical="top"/>
    </xf>
    <xf numFmtId="3" fontId="11" fillId="0" borderId="4" xfId="15" applyNumberFormat="1" applyFont="1" applyFill="1" applyBorder="1" applyAlignment="1">
      <alignment horizontal="right" vertical="top"/>
    </xf>
    <xf numFmtId="43" fontId="11" fillId="0" borderId="4" xfId="15" applyFont="1" applyFill="1" applyBorder="1" applyAlignment="1">
      <alignment horizontal="center" vertical="top"/>
    </xf>
    <xf numFmtId="2" fontId="11" fillId="0" borderId="4" xfId="2" applyNumberFormat="1" applyFont="1" applyFill="1" applyBorder="1" applyAlignment="1">
      <alignment vertical="top"/>
    </xf>
    <xf numFmtId="43" fontId="11" fillId="0" borderId="7" xfId="2" applyFont="1" applyFill="1" applyBorder="1" applyAlignment="1">
      <alignment vertical="top"/>
    </xf>
    <xf numFmtId="43" fontId="11" fillId="0" borderId="7" xfId="6" applyNumberFormat="1" applyFont="1" applyFill="1" applyBorder="1" applyAlignment="1">
      <alignment horizontal="center" vertical="top"/>
    </xf>
    <xf numFmtId="43" fontId="11" fillId="0" borderId="13" xfId="15" applyFont="1" applyFill="1" applyBorder="1" applyAlignment="1">
      <alignment horizontal="center" vertical="top"/>
    </xf>
    <xf numFmtId="43" fontId="11" fillId="0" borderId="13" xfId="2" applyFont="1" applyFill="1" applyBorder="1" applyAlignment="1">
      <alignment vertical="top"/>
    </xf>
    <xf numFmtId="43" fontId="11" fillId="0" borderId="13" xfId="2" applyFont="1" applyBorder="1" applyAlignment="1">
      <alignment vertical="top"/>
    </xf>
    <xf numFmtId="3" fontId="11" fillId="0" borderId="4" xfId="0" applyNumberFormat="1" applyFont="1" applyFill="1" applyBorder="1" applyAlignment="1">
      <alignment horizontal="right" wrapText="1"/>
    </xf>
    <xf numFmtId="0" fontId="11" fillId="0" borderId="4" xfId="0" applyFont="1" applyFill="1" applyBorder="1" applyAlignment="1">
      <alignment horizontal="center" wrapText="1"/>
    </xf>
    <xf numFmtId="2" fontId="11" fillId="0" borderId="4" xfId="2" applyNumberFormat="1" applyFont="1" applyFill="1" applyBorder="1" applyAlignment="1"/>
    <xf numFmtId="166" fontId="11" fillId="0" borderId="8" xfId="2" applyNumberFormat="1" applyFont="1" applyFill="1" applyBorder="1" applyAlignment="1">
      <alignment horizontal="right"/>
    </xf>
    <xf numFmtId="0" fontId="12" fillId="0" borderId="3" xfId="0" applyFont="1" applyBorder="1" applyAlignment="1">
      <alignment horizontal="left" wrapText="1"/>
    </xf>
    <xf numFmtId="0" fontId="11" fillId="0" borderId="17" xfId="0" applyFont="1" applyBorder="1" applyAlignment="1">
      <alignment horizontal="left" wrapText="1"/>
    </xf>
    <xf numFmtId="2" fontId="12" fillId="0" borderId="3" xfId="2" applyNumberFormat="1" applyFont="1" applyFill="1" applyBorder="1" applyAlignment="1">
      <alignment horizontal="center" vertical="center" wrapText="1"/>
    </xf>
    <xf numFmtId="3" fontId="11" fillId="0" borderId="31" xfId="6" applyNumberFormat="1" applyFont="1" applyFill="1" applyBorder="1" applyAlignment="1">
      <alignment horizontal="right" vertical="top" wrapText="1"/>
    </xf>
    <xf numFmtId="3" fontId="11" fillId="0" borderId="31" xfId="6" applyNumberFormat="1" applyFont="1" applyFill="1" applyBorder="1" applyAlignment="1">
      <alignment horizontal="center" vertical="top" wrapText="1"/>
    </xf>
    <xf numFmtId="43" fontId="11" fillId="0" borderId="31" xfId="15" applyFont="1" applyFill="1" applyBorder="1" applyAlignment="1">
      <alignment horizontal="center" vertical="top"/>
    </xf>
    <xf numFmtId="3" fontId="11" fillId="0" borderId="31" xfId="15" applyNumberFormat="1" applyFont="1" applyFill="1" applyBorder="1" applyAlignment="1">
      <alignment horizontal="center" vertical="top"/>
    </xf>
    <xf numFmtId="0" fontId="11" fillId="0" borderId="31" xfId="17" applyFont="1" applyFill="1" applyBorder="1" applyAlignment="1">
      <alignment horizontal="center" vertical="top"/>
    </xf>
    <xf numFmtId="43" fontId="11" fillId="0" borderId="31" xfId="6" applyNumberFormat="1" applyFont="1" applyFill="1" applyBorder="1" applyAlignment="1">
      <alignment horizontal="center" vertical="top"/>
    </xf>
    <xf numFmtId="165" fontId="11" fillId="0" borderId="31" xfId="0" applyNumberFormat="1" applyFont="1" applyFill="1" applyBorder="1" applyAlignment="1">
      <alignment horizontal="center" vertical="top"/>
    </xf>
    <xf numFmtId="0" fontId="17" fillId="0" borderId="31" xfId="17" applyFont="1" applyFill="1" applyBorder="1" applyAlignment="1">
      <alignment horizontal="left" vertical="top" wrapText="1"/>
    </xf>
    <xf numFmtId="0" fontId="15" fillId="0" borderId="31" xfId="17" applyFont="1" applyFill="1" applyBorder="1" applyAlignment="1">
      <alignment horizontal="center" vertical="top" wrapText="1"/>
    </xf>
    <xf numFmtId="0" fontId="11" fillId="0" borderId="31" xfId="17" applyFont="1" applyFill="1" applyBorder="1" applyAlignment="1">
      <alignment horizontal="center" vertical="top" wrapText="1"/>
    </xf>
    <xf numFmtId="3" fontId="11" fillId="0" borderId="31" xfId="17" applyNumberFormat="1" applyFont="1" applyFill="1" applyBorder="1" applyAlignment="1">
      <alignment horizontal="center" vertical="center" wrapText="1"/>
    </xf>
    <xf numFmtId="3" fontId="11" fillId="0" borderId="42" xfId="0" applyNumberFormat="1" applyFont="1" applyFill="1" applyBorder="1" applyAlignment="1">
      <alignment horizontal="center"/>
    </xf>
    <xf numFmtId="0" fontId="11" fillId="0" borderId="42" xfId="0" applyFont="1" applyFill="1" applyBorder="1" applyAlignment="1">
      <alignment horizontal="center"/>
    </xf>
    <xf numFmtId="0" fontId="11" fillId="0" borderId="31" xfId="17" applyFont="1" applyFill="1" applyBorder="1" applyAlignment="1">
      <alignment horizontal="left" vertical="top" wrapText="1"/>
    </xf>
    <xf numFmtId="2" fontId="11" fillId="0" borderId="0" xfId="8" applyNumberFormat="1" applyFont="1" applyFill="1" applyBorder="1" applyAlignment="1">
      <alignment vertical="top"/>
    </xf>
    <xf numFmtId="3" fontId="11" fillId="0" borderId="31" xfId="17" applyNumberFormat="1" applyFont="1" applyFill="1" applyBorder="1" applyAlignment="1">
      <alignment horizontal="right" vertical="center" wrapText="1"/>
    </xf>
    <xf numFmtId="0" fontId="11" fillId="0" borderId="31" xfId="17" applyFont="1" applyFill="1" applyBorder="1" applyAlignment="1">
      <alignment horizontal="center" vertical="center" wrapText="1"/>
    </xf>
    <xf numFmtId="3" fontId="11" fillId="0" borderId="31" xfId="0" applyNumberFormat="1" applyFont="1" applyFill="1" applyBorder="1" applyAlignment="1">
      <alignment horizontal="center" vertical="top" wrapText="1"/>
    </xf>
    <xf numFmtId="0" fontId="11" fillId="0" borderId="31" xfId="0" applyFont="1" applyFill="1" applyBorder="1" applyAlignment="1">
      <alignment horizontal="center" vertical="top" wrapText="1"/>
    </xf>
    <xf numFmtId="2" fontId="11" fillId="0" borderId="31" xfId="2" applyNumberFormat="1" applyFont="1" applyFill="1" applyBorder="1" applyAlignment="1">
      <alignment vertical="center"/>
    </xf>
    <xf numFmtId="0" fontId="12" fillId="0" borderId="0" xfId="0" applyFont="1" applyAlignment="1">
      <alignment vertical="top"/>
    </xf>
    <xf numFmtId="1" fontId="21" fillId="0" borderId="0" xfId="8" applyNumberFormat="1" applyFont="1" applyFill="1" applyBorder="1" applyAlignment="1">
      <alignment horizontal="center" vertical="top"/>
    </xf>
    <xf numFmtId="43" fontId="14" fillId="0" borderId="22" xfId="2" applyFont="1" applyFill="1" applyBorder="1" applyAlignment="1">
      <alignment horizontal="center" vertical="top" wrapText="1"/>
    </xf>
    <xf numFmtId="165" fontId="11" fillId="0" borderId="0" xfId="205" applyFont="1" applyFill="1" applyAlignment="1">
      <alignment vertical="top"/>
    </xf>
    <xf numFmtId="2" fontId="11" fillId="0" borderId="0" xfId="205" applyNumberFormat="1" applyFont="1" applyFill="1"/>
    <xf numFmtId="1" fontId="21" fillId="0" borderId="0" xfId="205" applyNumberFormat="1" applyFont="1" applyFill="1" applyBorder="1" applyAlignment="1">
      <alignment horizontal="center" vertical="top"/>
    </xf>
    <xf numFmtId="1" fontId="61" fillId="0" borderId="0" xfId="205" applyNumberFormat="1" applyFont="1" applyFill="1" applyBorder="1" applyAlignment="1">
      <alignment horizontal="center" vertical="center"/>
    </xf>
    <xf numFmtId="1" fontId="21" fillId="0" borderId="0" xfId="205" applyNumberFormat="1" applyFont="1" applyFill="1" applyBorder="1" applyAlignment="1">
      <alignment horizontal="center"/>
    </xf>
    <xf numFmtId="2" fontId="21" fillId="0" borderId="0" xfId="205" applyNumberFormat="1" applyFont="1" applyFill="1" applyBorder="1" applyAlignment="1">
      <alignment horizontal="center"/>
    </xf>
    <xf numFmtId="165" fontId="11" fillId="0" borderId="13" xfId="205" applyFont="1" applyFill="1" applyBorder="1" applyAlignment="1">
      <alignment vertical="center"/>
    </xf>
    <xf numFmtId="2" fontId="11" fillId="0" borderId="31" xfId="2" applyNumberFormat="1" applyFont="1" applyFill="1" applyBorder="1" applyAlignment="1">
      <alignment horizontal="center" vertical="center"/>
    </xf>
    <xf numFmtId="43" fontId="11" fillId="0" borderId="31" xfId="205" applyNumberFormat="1" applyFont="1" applyFill="1" applyBorder="1" applyAlignment="1">
      <alignment horizontal="center" vertical="center"/>
    </xf>
    <xf numFmtId="0" fontId="11" fillId="0" borderId="31" xfId="6" applyNumberFormat="1" applyFont="1" applyFill="1" applyBorder="1" applyAlignment="1">
      <alignment horizontal="center" vertical="center" wrapText="1"/>
    </xf>
    <xf numFmtId="43" fontId="11" fillId="0" borderId="31" xfId="2" applyFont="1" applyFill="1" applyBorder="1" applyAlignment="1">
      <alignment horizontal="left" vertical="top"/>
    </xf>
    <xf numFmtId="2" fontId="11" fillId="0" borderId="31" xfId="2" applyNumberFormat="1" applyFont="1" applyFill="1" applyBorder="1" applyAlignment="1">
      <alignment horizontal="left" vertical="center"/>
    </xf>
    <xf numFmtId="165" fontId="11" fillId="0" borderId="13" xfId="205" applyFont="1" applyFill="1" applyBorder="1" applyAlignment="1">
      <alignment horizontal="left" vertical="center"/>
    </xf>
    <xf numFmtId="0" fontId="11" fillId="0" borderId="31" xfId="0" applyFont="1" applyFill="1" applyBorder="1" applyAlignment="1">
      <alignment horizontal="left" vertical="top" wrapText="1"/>
    </xf>
    <xf numFmtId="43" fontId="11" fillId="0" borderId="31" xfId="205" applyNumberFormat="1" applyFont="1" applyFill="1" applyBorder="1" applyAlignment="1">
      <alignment horizontal="center" vertical="top"/>
    </xf>
    <xf numFmtId="0" fontId="11" fillId="0" borderId="31" xfId="10" applyFont="1" applyFill="1" applyBorder="1" applyAlignment="1">
      <alignment horizontal="left" vertical="top" wrapText="1"/>
    </xf>
    <xf numFmtId="43" fontId="11" fillId="0" borderId="31" xfId="4" applyFont="1" applyFill="1" applyBorder="1" applyAlignment="1">
      <alignment horizontal="center" vertical="top"/>
    </xf>
    <xf numFmtId="3" fontId="11" fillId="0" borderId="31" xfId="4" applyNumberFormat="1" applyFont="1" applyFill="1" applyBorder="1" applyAlignment="1">
      <alignment horizontal="center" vertical="top" wrapText="1"/>
    </xf>
    <xf numFmtId="0" fontId="11" fillId="0" borderId="31" xfId="4" applyNumberFormat="1" applyFont="1" applyFill="1" applyBorder="1" applyAlignment="1">
      <alignment horizontal="center" vertical="top"/>
    </xf>
    <xf numFmtId="165" fontId="11" fillId="0" borderId="13" xfId="205" applyFont="1" applyFill="1" applyBorder="1" applyAlignment="1">
      <alignment vertical="top"/>
    </xf>
    <xf numFmtId="165" fontId="11" fillId="0" borderId="31" xfId="205" applyFont="1" applyFill="1" applyBorder="1" applyAlignment="1">
      <alignment vertical="top"/>
    </xf>
    <xf numFmtId="165" fontId="11" fillId="0" borderId="31" xfId="205" applyFont="1" applyFill="1" applyBorder="1" applyAlignment="1">
      <alignment horizontal="center" vertical="top"/>
    </xf>
    <xf numFmtId="2" fontId="11" fillId="0" borderId="31" xfId="2" applyNumberFormat="1" applyFont="1" applyFill="1" applyBorder="1" applyAlignment="1">
      <alignment horizontal="center" vertical="top"/>
    </xf>
    <xf numFmtId="3" fontId="11" fillId="0" borderId="31" xfId="13" applyNumberFormat="1" applyFont="1" applyFill="1" applyBorder="1" applyAlignment="1">
      <alignment horizontal="center" vertical="top" wrapText="1"/>
    </xf>
    <xf numFmtId="1" fontId="11" fillId="0" borderId="31" xfId="4" applyNumberFormat="1" applyFont="1" applyFill="1" applyBorder="1" applyAlignment="1">
      <alignment horizontal="center" vertical="top" wrapText="1"/>
    </xf>
    <xf numFmtId="3" fontId="14" fillId="0" borderId="31" xfId="13" applyNumberFormat="1" applyFont="1" applyFill="1" applyBorder="1" applyAlignment="1">
      <alignment horizontal="center" vertical="top" wrapText="1"/>
    </xf>
    <xf numFmtId="165" fontId="11" fillId="0" borderId="31" xfId="4" applyNumberFormat="1" applyFont="1" applyFill="1" applyBorder="1" applyAlignment="1">
      <alignment horizontal="center" vertical="top"/>
    </xf>
    <xf numFmtId="43" fontId="11" fillId="0" borderId="31" xfId="4" applyFont="1" applyFill="1" applyBorder="1" applyAlignment="1">
      <alignment horizontal="center" vertical="top" wrapText="1"/>
    </xf>
    <xf numFmtId="166" fontId="11" fillId="0" borderId="31" xfId="2" applyNumberFormat="1" applyFont="1" applyFill="1" applyBorder="1" applyAlignment="1">
      <alignment horizontal="right" vertical="top" wrapText="1"/>
    </xf>
    <xf numFmtId="3" fontId="11" fillId="0" borderId="31" xfId="15" applyNumberFormat="1" applyFont="1" applyFill="1" applyBorder="1" applyAlignment="1">
      <alignment horizontal="right" vertical="top" wrapText="1"/>
    </xf>
    <xf numFmtId="165" fontId="11" fillId="0" borderId="8" xfId="205" applyFont="1" applyFill="1" applyBorder="1" applyAlignment="1">
      <alignment horizontal="center" vertical="top"/>
    </xf>
    <xf numFmtId="3" fontId="11" fillId="0" borderId="31" xfId="205" applyNumberFormat="1" applyFont="1" applyFill="1" applyBorder="1" applyAlignment="1">
      <alignment horizontal="right" vertical="top" wrapText="1"/>
    </xf>
    <xf numFmtId="3" fontId="11" fillId="0" borderId="31" xfId="205" applyNumberFormat="1" applyFont="1" applyFill="1" applyBorder="1" applyAlignment="1">
      <alignment horizontal="center" vertical="top" wrapText="1"/>
    </xf>
    <xf numFmtId="43" fontId="11" fillId="0" borderId="13" xfId="205" applyNumberFormat="1" applyFont="1" applyFill="1" applyBorder="1" applyAlignment="1">
      <alignment horizontal="center" vertical="top"/>
    </xf>
    <xf numFmtId="0" fontId="11" fillId="0" borderId="42" xfId="17" applyFont="1" applyFill="1" applyBorder="1" applyAlignment="1">
      <alignment horizontal="center"/>
    </xf>
    <xf numFmtId="43" fontId="11" fillId="0" borderId="42" xfId="15" applyFont="1" applyFill="1" applyBorder="1" applyAlignment="1">
      <alignment horizontal="center"/>
    </xf>
    <xf numFmtId="0" fontId="11" fillId="0" borderId="31" xfId="206" applyNumberFormat="1" applyFont="1" applyFill="1" applyBorder="1" applyAlignment="1">
      <alignment horizontal="left" wrapText="1"/>
    </xf>
    <xf numFmtId="43" fontId="11" fillId="0" borderId="31" xfId="205" applyNumberFormat="1" applyFont="1" applyFill="1" applyBorder="1" applyAlignment="1">
      <alignment horizontal="center"/>
    </xf>
    <xf numFmtId="43" fontId="11" fillId="0" borderId="31" xfId="205" applyNumberFormat="1" applyFont="1" applyBorder="1" applyAlignment="1">
      <alignment horizontal="center"/>
    </xf>
    <xf numFmtId="3" fontId="11" fillId="0" borderId="31" xfId="0" applyNumberFormat="1" applyFont="1" applyFill="1" applyBorder="1" applyAlignment="1">
      <alignment horizontal="center"/>
    </xf>
    <xf numFmtId="0" fontId="11" fillId="2" borderId="31" xfId="8" applyFont="1" applyFill="1" applyBorder="1" applyAlignment="1">
      <alignment horizontal="left" vertical="top" wrapText="1"/>
    </xf>
    <xf numFmtId="165" fontId="11" fillId="0" borderId="31" xfId="205" applyFont="1" applyFill="1" applyBorder="1" applyAlignment="1">
      <alignment horizontal="center" vertical="top" wrapText="1"/>
    </xf>
    <xf numFmtId="0" fontId="11" fillId="0" borderId="31" xfId="8" applyFont="1" applyFill="1" applyBorder="1" applyAlignment="1">
      <alignment horizontal="right" vertical="top" wrapText="1"/>
    </xf>
    <xf numFmtId="0" fontId="11" fillId="0" borderId="31" xfId="8" applyFont="1" applyFill="1" applyBorder="1" applyAlignment="1">
      <alignment horizontal="center" vertical="top" wrapText="1"/>
    </xf>
    <xf numFmtId="3" fontId="11" fillId="0" borderId="31" xfId="205" applyNumberFormat="1" applyFont="1" applyFill="1" applyBorder="1" applyAlignment="1">
      <alignment horizontal="right" vertical="top"/>
    </xf>
    <xf numFmtId="0" fontId="11" fillId="0" borderId="31" xfId="0" applyFont="1" applyFill="1" applyBorder="1" applyAlignment="1">
      <alignment horizontal="center" vertical="top"/>
    </xf>
    <xf numFmtId="43" fontId="11" fillId="0" borderId="31" xfId="205" applyNumberFormat="1" applyFont="1" applyBorder="1" applyAlignment="1">
      <alignment horizontal="center" vertical="top"/>
    </xf>
    <xf numFmtId="0" fontId="11" fillId="0" borderId="31" xfId="8" applyFont="1" applyFill="1" applyBorder="1" applyAlignment="1">
      <alignment horizontal="left" vertical="top" wrapText="1"/>
    </xf>
    <xf numFmtId="165" fontId="64" fillId="0" borderId="31" xfId="205" applyFont="1" applyFill="1" applyBorder="1" applyAlignment="1">
      <alignment horizontal="center" vertical="top"/>
    </xf>
    <xf numFmtId="2" fontId="64" fillId="0" borderId="31" xfId="2" applyNumberFormat="1" applyFont="1" applyFill="1" applyBorder="1" applyAlignment="1">
      <alignment horizontal="center" vertical="top"/>
    </xf>
    <xf numFmtId="3" fontId="11" fillId="0" borderId="31" xfId="15" applyNumberFormat="1" applyFont="1" applyFill="1" applyBorder="1" applyAlignment="1">
      <alignment horizontal="right" vertical="top"/>
    </xf>
    <xf numFmtId="3" fontId="11" fillId="0" borderId="31" xfId="205" applyNumberFormat="1" applyFont="1" applyFill="1" applyBorder="1" applyAlignment="1">
      <alignment horizontal="center" vertical="top"/>
    </xf>
    <xf numFmtId="0" fontId="11" fillId="0" borderId="31" xfId="8" applyFont="1" applyFill="1" applyBorder="1" applyAlignment="1">
      <alignment vertical="top" wrapText="1"/>
    </xf>
    <xf numFmtId="166" fontId="11" fillId="0" borderId="31" xfId="2" applyNumberFormat="1" applyFont="1" applyFill="1" applyBorder="1" applyAlignment="1">
      <alignment vertical="top"/>
    </xf>
    <xf numFmtId="165" fontId="11" fillId="0" borderId="31" xfId="17" applyNumberFormat="1" applyFont="1" applyFill="1" applyBorder="1" applyAlignment="1">
      <alignment horizontal="center" vertical="top"/>
    </xf>
    <xf numFmtId="2" fontId="64" fillId="0" borderId="31" xfId="8" applyNumberFormat="1" applyFont="1" applyFill="1" applyBorder="1" applyAlignment="1">
      <alignment horizontal="center" vertical="top"/>
    </xf>
    <xf numFmtId="3" fontId="11" fillId="0" borderId="31" xfId="15" applyNumberFormat="1" applyFont="1" applyFill="1" applyBorder="1" applyAlignment="1">
      <alignment horizontal="center" vertical="top" wrapText="1"/>
    </xf>
    <xf numFmtId="43" fontId="11" fillId="0" borderId="31" xfId="6" applyNumberFormat="1" applyFont="1" applyFill="1" applyBorder="1" applyAlignment="1">
      <alignment vertical="top"/>
    </xf>
    <xf numFmtId="43" fontId="11" fillId="0" borderId="31" xfId="8" applyNumberFormat="1" applyFont="1" applyFill="1" applyBorder="1" applyAlignment="1">
      <alignment vertical="top"/>
    </xf>
    <xf numFmtId="3" fontId="15" fillId="0" borderId="31" xfId="6" applyNumberFormat="1" applyFont="1" applyFill="1" applyBorder="1" applyAlignment="1">
      <alignment horizontal="center" vertical="top" wrapText="1"/>
    </xf>
    <xf numFmtId="43" fontId="11" fillId="0" borderId="31" xfId="2" applyFont="1" applyBorder="1" applyAlignment="1">
      <alignment vertical="top"/>
    </xf>
    <xf numFmtId="3" fontId="11" fillId="0" borderId="31" xfId="0" applyNumberFormat="1" applyFont="1" applyFill="1" applyBorder="1" applyAlignment="1">
      <alignment horizontal="center" vertical="top"/>
    </xf>
    <xf numFmtId="3" fontId="11" fillId="0" borderId="31" xfId="8" applyNumberFormat="1" applyFont="1" applyFill="1" applyBorder="1" applyAlignment="1">
      <alignment horizontal="center" vertical="top"/>
    </xf>
    <xf numFmtId="0" fontId="11" fillId="0" borderId="31" xfId="8" applyFont="1" applyFill="1" applyBorder="1" applyAlignment="1">
      <alignment horizontal="center" vertical="top"/>
    </xf>
    <xf numFmtId="165" fontId="15" fillId="0" borderId="31" xfId="205" applyFont="1" applyFill="1" applyBorder="1" applyAlignment="1">
      <alignment horizontal="center" vertical="top"/>
    </xf>
    <xf numFmtId="165" fontId="11" fillId="0" borderId="4" xfId="205" applyFont="1" applyFill="1" applyBorder="1" applyAlignment="1">
      <alignment vertical="top"/>
    </xf>
    <xf numFmtId="43" fontId="11" fillId="3" borderId="31" xfId="2" applyFont="1" applyFill="1" applyBorder="1" applyAlignment="1">
      <alignment vertical="top"/>
    </xf>
    <xf numFmtId="43" fontId="11" fillId="0" borderId="31" xfId="2" applyFont="1" applyFill="1" applyBorder="1" applyAlignment="1">
      <alignment horizontal="right" vertical="top"/>
    </xf>
    <xf numFmtId="166" fontId="11" fillId="0" borderId="31" xfId="15" applyNumberFormat="1" applyFont="1" applyFill="1" applyBorder="1" applyAlignment="1">
      <alignment horizontal="right" vertical="top" wrapText="1"/>
    </xf>
    <xf numFmtId="166" fontId="14" fillId="0" borderId="31" xfId="15" applyNumberFormat="1" applyFont="1" applyFill="1" applyBorder="1" applyAlignment="1">
      <alignment horizontal="right" vertical="top" wrapText="1"/>
    </xf>
    <xf numFmtId="165" fontId="11" fillId="0" borderId="31" xfId="205" applyFont="1" applyFill="1" applyBorder="1" applyAlignment="1">
      <alignment vertical="center"/>
    </xf>
    <xf numFmtId="165" fontId="11" fillId="0" borderId="31" xfId="205" applyFont="1" applyFill="1" applyBorder="1" applyAlignment="1">
      <alignment horizontal="center"/>
    </xf>
    <xf numFmtId="165" fontId="11" fillId="0" borderId="42" xfId="205" applyFont="1" applyFill="1" applyBorder="1" applyAlignment="1">
      <alignment horizontal="center"/>
    </xf>
    <xf numFmtId="43" fontId="11" fillId="3" borderId="31" xfId="2" applyFont="1" applyFill="1" applyBorder="1" applyAlignment="1"/>
    <xf numFmtId="3" fontId="11" fillId="0" borderId="31" xfId="17" applyNumberFormat="1" applyFont="1" applyFill="1" applyBorder="1" applyAlignment="1">
      <alignment horizontal="right" vertical="top" wrapText="1"/>
    </xf>
    <xf numFmtId="3" fontId="11" fillId="0" borderId="31" xfId="0" applyNumberFormat="1" applyFont="1" applyFill="1" applyBorder="1" applyAlignment="1">
      <alignment horizontal="right" wrapText="1"/>
    </xf>
    <xf numFmtId="0" fontId="11" fillId="0" borderId="31" xfId="0" applyFont="1" applyFill="1" applyBorder="1" applyAlignment="1">
      <alignment horizontal="center" wrapText="1"/>
    </xf>
    <xf numFmtId="3" fontId="11" fillId="0" borderId="31" xfId="0" applyNumberFormat="1" applyFont="1" applyFill="1" applyBorder="1" applyAlignment="1">
      <alignment horizontal="center" wrapText="1"/>
    </xf>
    <xf numFmtId="43" fontId="11" fillId="0" borderId="31" xfId="4" applyFont="1" applyFill="1" applyBorder="1" applyAlignment="1">
      <alignment horizontal="center"/>
    </xf>
    <xf numFmtId="3" fontId="11" fillId="0" borderId="31" xfId="10" applyNumberFormat="1" applyFont="1" applyBorder="1" applyAlignment="1">
      <alignment horizontal="center" wrapText="1"/>
    </xf>
    <xf numFmtId="0" fontId="11" fillId="0" borderId="31" xfId="10" applyFont="1" applyBorder="1" applyAlignment="1">
      <alignment horizontal="center" wrapText="1"/>
    </xf>
    <xf numFmtId="0" fontId="11" fillId="0" borderId="31" xfId="8" applyFont="1" applyFill="1" applyBorder="1" applyAlignment="1">
      <alignment horizontal="center"/>
    </xf>
    <xf numFmtId="3" fontId="11" fillId="0" borderId="31" xfId="0" applyNumberFormat="1" applyFont="1" applyFill="1" applyBorder="1" applyAlignment="1">
      <alignment horizontal="right" vertical="top" wrapText="1"/>
    </xf>
    <xf numFmtId="165" fontId="11" fillId="0" borderId="14" xfId="205" applyFont="1" applyFill="1" applyBorder="1" applyAlignment="1"/>
    <xf numFmtId="165" fontId="11" fillId="0" borderId="4" xfId="205" applyFont="1" applyFill="1" applyBorder="1" applyAlignment="1"/>
    <xf numFmtId="165" fontId="15" fillId="0" borderId="4" xfId="205" applyFont="1" applyFill="1" applyBorder="1" applyAlignment="1">
      <alignment horizontal="center"/>
    </xf>
    <xf numFmtId="165" fontId="11" fillId="0" borderId="4" xfId="205" applyFont="1" applyFill="1" applyBorder="1" applyAlignment="1">
      <alignment horizontal="center"/>
    </xf>
    <xf numFmtId="0" fontId="11" fillId="0" borderId="42" xfId="17" applyFont="1" applyFill="1" applyBorder="1" applyAlignment="1">
      <alignment vertical="top" wrapText="1"/>
    </xf>
    <xf numFmtId="0" fontId="11" fillId="0" borderId="31" xfId="17" applyFont="1" applyFill="1" applyBorder="1" applyAlignment="1">
      <alignment horizontal="right" vertical="top"/>
    </xf>
    <xf numFmtId="0" fontId="11" fillId="0" borderId="42" xfId="206" applyNumberFormat="1" applyFont="1" applyFill="1" applyBorder="1" applyAlignment="1">
      <alignment horizontal="left" vertical="top" wrapText="1"/>
    </xf>
    <xf numFmtId="43" fontId="11" fillId="0" borderId="42" xfId="205" applyNumberFormat="1" applyFont="1" applyFill="1" applyBorder="1" applyAlignment="1">
      <alignment horizontal="center" vertical="top"/>
    </xf>
    <xf numFmtId="43" fontId="11" fillId="0" borderId="42" xfId="205" applyNumberFormat="1" applyFont="1" applyBorder="1" applyAlignment="1">
      <alignment horizontal="center" vertical="top"/>
    </xf>
    <xf numFmtId="3" fontId="11" fillId="0" borderId="42" xfId="0" applyNumberFormat="1" applyFont="1" applyFill="1" applyBorder="1" applyAlignment="1">
      <alignment horizontal="center" vertical="top"/>
    </xf>
    <xf numFmtId="0" fontId="11" fillId="0" borderId="42" xfId="0" applyFont="1" applyFill="1" applyBorder="1" applyAlignment="1">
      <alignment horizontal="center" vertical="top"/>
    </xf>
    <xf numFmtId="0" fontId="11" fillId="0" borderId="42" xfId="206" applyNumberFormat="1" applyFont="1" applyFill="1" applyBorder="1" applyAlignment="1">
      <alignment horizontal="left" wrapText="1"/>
    </xf>
    <xf numFmtId="43" fontId="11" fillId="0" borderId="42" xfId="205" applyNumberFormat="1" applyFont="1" applyFill="1" applyBorder="1" applyAlignment="1">
      <alignment horizontal="center"/>
    </xf>
    <xf numFmtId="43" fontId="11" fillId="0" borderId="42" xfId="205" applyNumberFormat="1" applyFont="1" applyBorder="1" applyAlignment="1">
      <alignment horizontal="center"/>
    </xf>
    <xf numFmtId="43" fontId="11" fillId="0" borderId="42" xfId="2" applyFont="1" applyFill="1" applyBorder="1" applyAlignment="1">
      <alignment horizontal="center" vertical="top"/>
    </xf>
    <xf numFmtId="0" fontId="11" fillId="0" borderId="31" xfId="10" applyFont="1" applyBorder="1" applyAlignment="1">
      <alignment horizontal="left" wrapText="1"/>
    </xf>
    <xf numFmtId="43" fontId="11" fillId="0" borderId="3" xfId="205" applyNumberFormat="1" applyFont="1" applyFill="1" applyBorder="1" applyAlignment="1"/>
    <xf numFmtId="43" fontId="14" fillId="0" borderId="3" xfId="205" applyNumberFormat="1" applyFont="1" applyFill="1" applyBorder="1" applyAlignment="1"/>
    <xf numFmtId="165" fontId="11" fillId="0" borderId="3" xfId="205" applyFont="1" applyFill="1" applyBorder="1" applyAlignment="1"/>
    <xf numFmtId="165" fontId="11" fillId="0" borderId="0" xfId="205" applyFont="1" applyFill="1" applyBorder="1" applyAlignment="1">
      <alignment vertical="top"/>
    </xf>
    <xf numFmtId="165" fontId="11" fillId="0" borderId="0" xfId="205" applyFont="1" applyFill="1" applyBorder="1"/>
    <xf numFmtId="2" fontId="11" fillId="0" borderId="0" xfId="205" applyNumberFormat="1" applyFont="1" applyFill="1" applyBorder="1"/>
    <xf numFmtId="0" fontId="11" fillId="0" borderId="8" xfId="0" applyFont="1" applyFill="1" applyBorder="1" applyAlignment="1">
      <alignment horizontal="left" vertical="top" wrapText="1"/>
    </xf>
    <xf numFmtId="43" fontId="13" fillId="0" borderId="6" xfId="2" applyFont="1" applyFill="1" applyBorder="1" applyAlignment="1">
      <alignment horizontal="center" vertical="center"/>
    </xf>
    <xf numFmtId="0" fontId="13" fillId="0" borderId="6" xfId="8" applyFont="1" applyFill="1" applyBorder="1" applyAlignment="1">
      <alignment horizontal="center" vertical="center" wrapText="1"/>
    </xf>
    <xf numFmtId="43" fontId="13" fillId="0" borderId="6" xfId="2" applyFont="1" applyFill="1" applyBorder="1" applyAlignment="1">
      <alignment horizontal="center" vertical="center" wrapText="1"/>
    </xf>
    <xf numFmtId="165" fontId="14" fillId="0" borderId="6" xfId="1" applyFont="1" applyFill="1" applyBorder="1" applyAlignment="1">
      <alignment horizontal="center" vertical="center" wrapText="1"/>
    </xf>
    <xf numFmtId="0" fontId="18" fillId="0" borderId="9" xfId="8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vertical="top" wrapText="1"/>
    </xf>
    <xf numFmtId="0" fontId="11" fillId="0" borderId="42" xfId="0" applyFont="1" applyFill="1" applyBorder="1" applyAlignment="1">
      <alignment vertical="top" wrapText="1"/>
    </xf>
    <xf numFmtId="43" fontId="11" fillId="0" borderId="31" xfId="1" applyNumberFormat="1" applyFont="1" applyFill="1" applyBorder="1" applyAlignment="1">
      <alignment vertical="top"/>
    </xf>
    <xf numFmtId="43" fontId="11" fillId="0" borderId="8" xfId="4" applyNumberFormat="1" applyFont="1" applyFill="1" applyBorder="1" applyAlignment="1">
      <alignment horizontal="center" vertical="top"/>
    </xf>
    <xf numFmtId="0" fontId="12" fillId="0" borderId="0" xfId="8" applyFont="1" applyFill="1" applyBorder="1" applyAlignment="1">
      <alignment vertical="top"/>
    </xf>
    <xf numFmtId="0" fontId="21" fillId="0" borderId="0" xfId="8" applyFont="1" applyFill="1" applyBorder="1" applyAlignment="1">
      <alignment vertical="top"/>
    </xf>
    <xf numFmtId="0" fontId="11" fillId="0" borderId="1" xfId="8" applyFont="1" applyFill="1" applyBorder="1" applyAlignment="1">
      <alignment vertical="top" wrapText="1"/>
    </xf>
    <xf numFmtId="0" fontId="12" fillId="0" borderId="6" xfId="8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left" vertical="top" wrapText="1"/>
    </xf>
    <xf numFmtId="43" fontId="11" fillId="0" borderId="42" xfId="2" applyFont="1" applyFill="1" applyBorder="1" applyAlignment="1">
      <alignment vertical="top"/>
    </xf>
    <xf numFmtId="0" fontId="11" fillId="0" borderId="8" xfId="17" applyFont="1" applyFill="1" applyBorder="1" applyAlignment="1">
      <alignment horizontal="left" vertical="top" wrapText="1"/>
    </xf>
    <xf numFmtId="43" fontId="11" fillId="0" borderId="42" xfId="15" applyFont="1" applyFill="1" applyBorder="1" applyAlignment="1">
      <alignment horizontal="center" vertical="top"/>
    </xf>
    <xf numFmtId="43" fontId="11" fillId="0" borderId="8" xfId="15" applyFont="1" applyFill="1" applyBorder="1" applyAlignment="1">
      <alignment horizontal="center" vertical="top"/>
    </xf>
    <xf numFmtId="3" fontId="11" fillId="0" borderId="42" xfId="15" applyNumberFormat="1" applyFont="1" applyFill="1" applyBorder="1" applyAlignment="1">
      <alignment horizontal="center" vertical="top"/>
    </xf>
    <xf numFmtId="0" fontId="11" fillId="0" borderId="42" xfId="17" applyFont="1" applyFill="1" applyBorder="1" applyAlignment="1">
      <alignment horizontal="center" vertical="top"/>
    </xf>
    <xf numFmtId="43" fontId="11" fillId="0" borderId="4" xfId="205" applyNumberFormat="1" applyFont="1" applyFill="1" applyBorder="1" applyAlignment="1">
      <alignment horizontal="center" vertical="top"/>
    </xf>
    <xf numFmtId="43" fontId="11" fillId="0" borderId="4" xfId="205" applyNumberFormat="1" applyFont="1" applyBorder="1" applyAlignment="1">
      <alignment horizontal="center" vertical="top"/>
    </xf>
    <xf numFmtId="3" fontId="11" fillId="0" borderId="4" xfId="205" applyNumberFormat="1" applyFont="1" applyFill="1" applyBorder="1" applyAlignment="1">
      <alignment horizontal="right" vertical="top"/>
    </xf>
    <xf numFmtId="0" fontId="11" fillId="0" borderId="4" xfId="0" applyFont="1" applyFill="1" applyBorder="1" applyAlignment="1">
      <alignment horizontal="center" vertical="top"/>
    </xf>
    <xf numFmtId="3" fontId="11" fillId="0" borderId="4" xfId="15" applyNumberFormat="1" applyFont="1" applyFill="1" applyBorder="1" applyAlignment="1">
      <alignment horizontal="center" vertical="top"/>
    </xf>
    <xf numFmtId="0" fontId="11" fillId="6" borderId="4" xfId="17" applyFont="1" applyFill="1" applyBorder="1" applyAlignment="1">
      <alignment horizontal="left" vertical="top" wrapText="1"/>
    </xf>
    <xf numFmtId="3" fontId="11" fillId="0" borderId="42" xfId="17" applyNumberFormat="1" applyFont="1" applyFill="1" applyBorder="1" applyAlignment="1">
      <alignment horizontal="right" vertical="top" wrapText="1"/>
    </xf>
    <xf numFmtId="43" fontId="14" fillId="0" borderId="4" xfId="15" applyFont="1" applyFill="1" applyBorder="1" applyAlignment="1">
      <alignment horizontal="center" vertical="top" wrapText="1"/>
    </xf>
    <xf numFmtId="3" fontId="11" fillId="0" borderId="31" xfId="17" applyNumberFormat="1" applyFont="1" applyFill="1" applyBorder="1" applyAlignment="1">
      <alignment horizontal="center" vertical="top" wrapText="1"/>
    </xf>
    <xf numFmtId="43" fontId="11" fillId="0" borderId="14" xfId="205" applyNumberFormat="1" applyFont="1" applyFill="1" applyBorder="1" applyAlignment="1">
      <alignment horizontal="center" vertical="top"/>
    </xf>
    <xf numFmtId="3" fontId="11" fillId="0" borderId="4" xfId="0" applyNumberFormat="1" applyFont="1" applyFill="1" applyBorder="1" applyAlignment="1">
      <alignment horizontal="right" vertical="top" wrapText="1"/>
    </xf>
    <xf numFmtId="0" fontId="11" fillId="0" borderId="4" xfId="0" applyFont="1" applyFill="1" applyBorder="1" applyAlignment="1">
      <alignment horizontal="center" vertical="top" wrapText="1"/>
    </xf>
    <xf numFmtId="43" fontId="11" fillId="0" borderId="4" xfId="4" applyFont="1" applyFill="1" applyBorder="1" applyAlignment="1">
      <alignment horizontal="center" vertical="top"/>
    </xf>
    <xf numFmtId="3" fontId="11" fillId="0" borderId="4" xfId="10" applyNumberFormat="1" applyFont="1" applyFill="1" applyBorder="1" applyAlignment="1">
      <alignment horizontal="center" vertical="top" wrapText="1"/>
    </xf>
    <xf numFmtId="0" fontId="11" fillId="0" borderId="4" xfId="10" applyFont="1" applyFill="1" applyBorder="1" applyAlignment="1">
      <alignment horizontal="center" vertical="top" wrapText="1"/>
    </xf>
    <xf numFmtId="0" fontId="11" fillId="0" borderId="31" xfId="10" applyFont="1" applyFill="1" applyBorder="1" applyAlignment="1">
      <alignment horizontal="center" vertical="center"/>
    </xf>
    <xf numFmtId="0" fontId="15" fillId="0" borderId="31" xfId="0" applyFont="1" applyFill="1" applyBorder="1" applyAlignment="1">
      <alignment horizontal="center" vertical="top" wrapText="1"/>
    </xf>
    <xf numFmtId="0" fontId="11" fillId="2" borderId="24" xfId="8" applyFont="1" applyFill="1" applyBorder="1" applyAlignment="1">
      <alignment vertical="top"/>
    </xf>
    <xf numFmtId="0" fontId="11" fillId="0" borderId="25" xfId="8" applyFont="1" applyFill="1" applyBorder="1" applyAlignment="1">
      <alignment vertical="top"/>
    </xf>
    <xf numFmtId="165" fontId="11" fillId="0" borderId="4" xfId="205" applyFont="1" applyFill="1" applyBorder="1" applyAlignment="1">
      <alignment horizontal="center" vertical="top"/>
    </xf>
    <xf numFmtId="43" fontId="11" fillId="0" borderId="4" xfId="2" applyFont="1" applyFill="1" applyBorder="1" applyAlignment="1">
      <alignment horizontal="left" vertical="top"/>
    </xf>
    <xf numFmtId="43" fontId="11" fillId="0" borderId="43" xfId="15" applyFont="1" applyFill="1" applyBorder="1" applyAlignment="1">
      <alignment horizontal="center" vertical="top" wrapText="1"/>
    </xf>
    <xf numFmtId="43" fontId="11" fillId="0" borderId="43" xfId="15" applyFont="1" applyFill="1" applyBorder="1" applyAlignment="1">
      <alignment horizontal="center" vertical="top"/>
    </xf>
    <xf numFmtId="0" fontId="11" fillId="0" borderId="43" xfId="17" applyFont="1" applyFill="1" applyBorder="1" applyAlignment="1">
      <alignment horizontal="right" vertical="top" wrapText="1"/>
    </xf>
    <xf numFmtId="43" fontId="11" fillId="0" borderId="43" xfId="2" applyFont="1" applyFill="1" applyBorder="1" applyAlignment="1">
      <alignment vertical="top"/>
    </xf>
    <xf numFmtId="3" fontId="11" fillId="0" borderId="43" xfId="15" applyNumberFormat="1" applyFont="1" applyFill="1" applyBorder="1" applyAlignment="1">
      <alignment horizontal="right" vertical="top" wrapText="1"/>
    </xf>
    <xf numFmtId="0" fontId="11" fillId="0" borderId="42" xfId="10" applyFont="1" applyFill="1" applyBorder="1" applyAlignment="1">
      <alignment horizontal="left" vertical="top" wrapText="1"/>
    </xf>
    <xf numFmtId="165" fontId="11" fillId="0" borderId="42" xfId="4" applyNumberFormat="1" applyFont="1" applyFill="1" applyBorder="1" applyAlignment="1">
      <alignment horizontal="center" vertical="top"/>
    </xf>
    <xf numFmtId="43" fontId="11" fillId="0" borderId="42" xfId="4" applyFont="1" applyFill="1" applyBorder="1" applyAlignment="1">
      <alignment horizontal="center" vertical="top"/>
    </xf>
    <xf numFmtId="3" fontId="11" fillId="0" borderId="42" xfId="4" applyNumberFormat="1" applyFont="1" applyFill="1" applyBorder="1" applyAlignment="1">
      <alignment horizontal="center" vertical="top" wrapText="1"/>
    </xf>
    <xf numFmtId="43" fontId="11" fillId="0" borderId="42" xfId="4" applyFont="1" applyFill="1" applyBorder="1" applyAlignment="1">
      <alignment horizontal="center" vertical="top" wrapText="1"/>
    </xf>
    <xf numFmtId="2" fontId="11" fillId="0" borderId="42" xfId="2" applyNumberFormat="1" applyFont="1" applyFill="1" applyBorder="1" applyAlignment="1">
      <alignment vertical="top"/>
    </xf>
    <xf numFmtId="165" fontId="11" fillId="0" borderId="30" xfId="205" applyFont="1" applyFill="1" applyBorder="1" applyAlignment="1">
      <alignment vertical="top"/>
    </xf>
    <xf numFmtId="165" fontId="11" fillId="0" borderId="42" xfId="205" applyFont="1" applyFill="1" applyBorder="1" applyAlignment="1">
      <alignment vertical="top"/>
    </xf>
    <xf numFmtId="165" fontId="11" fillId="0" borderId="42" xfId="205" applyFont="1" applyFill="1" applyBorder="1" applyAlignment="1">
      <alignment horizontal="center" vertical="top"/>
    </xf>
    <xf numFmtId="2" fontId="11" fillId="0" borderId="42" xfId="2" applyNumberFormat="1" applyFont="1" applyFill="1" applyBorder="1" applyAlignment="1">
      <alignment horizontal="center" vertical="top"/>
    </xf>
    <xf numFmtId="0" fontId="11" fillId="0" borderId="14" xfId="8" applyFont="1" applyFill="1" applyBorder="1" applyAlignment="1">
      <alignment vertical="top"/>
    </xf>
    <xf numFmtId="0" fontId="11" fillId="0" borderId="4" xfId="10" applyFont="1" applyFill="1" applyBorder="1" applyAlignment="1">
      <alignment horizontal="center" vertical="top"/>
    </xf>
    <xf numFmtId="165" fontId="11" fillId="0" borderId="14" xfId="205" applyFont="1" applyFill="1" applyBorder="1" applyAlignment="1">
      <alignment vertical="top"/>
    </xf>
    <xf numFmtId="0" fontId="11" fillId="0" borderId="43" xfId="10" applyFont="1" applyFill="1" applyBorder="1" applyAlignment="1">
      <alignment horizontal="right" vertical="top" wrapText="1"/>
    </xf>
    <xf numFmtId="165" fontId="11" fillId="0" borderId="43" xfId="4" applyNumberFormat="1" applyFont="1" applyFill="1" applyBorder="1" applyAlignment="1">
      <alignment horizontal="center" vertical="top"/>
    </xf>
    <xf numFmtId="43" fontId="11" fillId="0" borderId="43" xfId="4" applyFont="1" applyFill="1" applyBorder="1" applyAlignment="1">
      <alignment horizontal="center" vertical="top"/>
    </xf>
    <xf numFmtId="43" fontId="11" fillId="0" borderId="43" xfId="2" applyFont="1" applyFill="1" applyBorder="1" applyAlignment="1">
      <alignment horizontal="center" vertical="top"/>
    </xf>
    <xf numFmtId="2" fontId="11" fillId="0" borderId="43" xfId="2" applyNumberFormat="1" applyFont="1" applyFill="1" applyBorder="1" applyAlignment="1">
      <alignment vertical="top"/>
    </xf>
    <xf numFmtId="165" fontId="11" fillId="0" borderId="43" xfId="205" applyFont="1" applyFill="1" applyBorder="1" applyAlignment="1">
      <alignment vertical="top"/>
    </xf>
    <xf numFmtId="165" fontId="11" fillId="0" borderId="43" xfId="205" applyFont="1" applyFill="1" applyBorder="1" applyAlignment="1">
      <alignment horizontal="center" vertical="top"/>
    </xf>
    <xf numFmtId="2" fontId="11" fillId="0" borderId="43" xfId="2" applyNumberFormat="1" applyFont="1" applyFill="1" applyBorder="1" applyAlignment="1">
      <alignment horizontal="center" vertical="top"/>
    </xf>
    <xf numFmtId="3" fontId="11" fillId="0" borderId="42" xfId="13" applyNumberFormat="1" applyFont="1" applyFill="1" applyBorder="1" applyAlignment="1">
      <alignment horizontal="center" vertical="top" wrapText="1"/>
    </xf>
    <xf numFmtId="3" fontId="11" fillId="0" borderId="4" xfId="4" applyNumberFormat="1" applyFont="1" applyFill="1" applyBorder="1" applyAlignment="1">
      <alignment horizontal="center" vertical="top" wrapText="1"/>
    </xf>
    <xf numFmtId="3" fontId="11" fillId="0" borderId="4" xfId="13" applyNumberFormat="1" applyFont="1" applyFill="1" applyBorder="1" applyAlignment="1">
      <alignment horizontal="center" vertical="top" wrapText="1"/>
    </xf>
    <xf numFmtId="2" fontId="11" fillId="0" borderId="4" xfId="2" applyNumberFormat="1" applyFont="1" applyFill="1" applyBorder="1" applyAlignment="1">
      <alignment horizontal="center" vertical="top"/>
    </xf>
    <xf numFmtId="3" fontId="11" fillId="0" borderId="43" xfId="4" applyNumberFormat="1" applyFont="1" applyFill="1" applyBorder="1" applyAlignment="1">
      <alignment horizontal="center" vertical="top" wrapText="1"/>
    </xf>
    <xf numFmtId="3" fontId="11" fillId="0" borderId="43" xfId="13" applyNumberFormat="1" applyFont="1" applyFill="1" applyBorder="1" applyAlignment="1">
      <alignment horizontal="center" vertical="top" wrapText="1"/>
    </xf>
    <xf numFmtId="0" fontId="11" fillId="0" borderId="43" xfId="0" applyFont="1" applyFill="1" applyBorder="1" applyAlignment="1">
      <alignment horizontal="right" vertical="top" wrapText="1"/>
    </xf>
    <xf numFmtId="43" fontId="11" fillId="0" borderId="43" xfId="205" applyNumberFormat="1" applyFont="1" applyFill="1" applyBorder="1" applyAlignment="1">
      <alignment horizontal="center" vertical="top"/>
    </xf>
    <xf numFmtId="3" fontId="11" fillId="0" borderId="43" xfId="6" applyNumberFormat="1" applyFont="1" applyFill="1" applyBorder="1" applyAlignment="1">
      <alignment horizontal="right" vertical="top" wrapText="1"/>
    </xf>
    <xf numFmtId="3" fontId="11" fillId="0" borderId="43" xfId="6" applyNumberFormat="1" applyFont="1" applyFill="1" applyBorder="1" applyAlignment="1">
      <alignment horizontal="center" vertical="top" wrapText="1"/>
    </xf>
    <xf numFmtId="165" fontId="11" fillId="0" borderId="44" xfId="205" applyFont="1" applyFill="1" applyBorder="1" applyAlignment="1">
      <alignment vertical="top"/>
    </xf>
    <xf numFmtId="43" fontId="11" fillId="0" borderId="43" xfId="205" applyNumberFormat="1" applyFont="1" applyBorder="1" applyAlignment="1">
      <alignment horizontal="center" vertical="top"/>
    </xf>
    <xf numFmtId="3" fontId="11" fillId="0" borderId="43" xfId="205" applyNumberFormat="1" applyFont="1" applyFill="1" applyBorder="1" applyAlignment="1">
      <alignment horizontal="right" vertical="top"/>
    </xf>
    <xf numFmtId="0" fontId="11" fillId="0" borderId="43" xfId="0" applyFont="1" applyFill="1" applyBorder="1" applyAlignment="1">
      <alignment horizontal="center" vertical="top"/>
    </xf>
    <xf numFmtId="3" fontId="11" fillId="0" borderId="43" xfId="15" applyNumberFormat="1" applyFont="1" applyFill="1" applyBorder="1" applyAlignment="1">
      <alignment horizontal="center" vertical="top"/>
    </xf>
    <xf numFmtId="0" fontId="11" fillId="2" borderId="2" xfId="8" applyFont="1" applyFill="1" applyBorder="1" applyAlignment="1">
      <alignment horizontal="left" vertical="top" wrapText="1"/>
    </xf>
    <xf numFmtId="43" fontId="14" fillId="0" borderId="2" xfId="205" applyNumberFormat="1" applyFont="1" applyFill="1" applyBorder="1" applyAlignment="1">
      <alignment vertical="top"/>
    </xf>
    <xf numFmtId="0" fontId="11" fillId="0" borderId="2" xfId="8" applyFont="1" applyFill="1" applyBorder="1" applyAlignment="1">
      <alignment horizontal="right" vertical="top" wrapText="1"/>
    </xf>
    <xf numFmtId="0" fontId="11" fillId="0" borderId="2" xfId="8" applyFont="1" applyFill="1" applyBorder="1" applyAlignment="1">
      <alignment horizontal="center" vertical="top" wrapText="1"/>
    </xf>
    <xf numFmtId="43" fontId="11" fillId="0" borderId="2" xfId="205" applyNumberFormat="1" applyFont="1" applyFill="1" applyBorder="1" applyAlignment="1">
      <alignment vertical="top"/>
    </xf>
    <xf numFmtId="43" fontId="11" fillId="0" borderId="2" xfId="2" applyFont="1" applyFill="1" applyBorder="1" applyAlignment="1">
      <alignment horizontal="center" vertical="top"/>
    </xf>
    <xf numFmtId="2" fontId="11" fillId="0" borderId="2" xfId="2" applyNumberFormat="1" applyFont="1" applyFill="1" applyBorder="1" applyAlignment="1">
      <alignment vertical="top"/>
    </xf>
    <xf numFmtId="43" fontId="11" fillId="0" borderId="42" xfId="2" applyFont="1" applyBorder="1" applyAlignment="1">
      <alignment vertical="top"/>
    </xf>
    <xf numFmtId="0" fontId="64" fillId="0" borderId="31" xfId="8" applyFont="1" applyFill="1" applyBorder="1" applyAlignment="1">
      <alignment vertical="top"/>
    </xf>
    <xf numFmtId="0" fontId="64" fillId="0" borderId="31" xfId="8" applyFont="1" applyFill="1" applyBorder="1" applyAlignment="1">
      <alignment horizontal="center" vertical="top"/>
    </xf>
    <xf numFmtId="0" fontId="11" fillId="0" borderId="31" xfId="14" applyFont="1" applyFill="1" applyBorder="1" applyAlignment="1">
      <alignment horizontal="center" vertical="top" wrapText="1"/>
    </xf>
    <xf numFmtId="43" fontId="14" fillId="0" borderId="8" xfId="15" applyFont="1" applyFill="1" applyBorder="1" applyAlignment="1">
      <alignment horizontal="center" vertical="top" wrapText="1"/>
    </xf>
    <xf numFmtId="0" fontId="22" fillId="0" borderId="31" xfId="0" applyFont="1" applyFill="1" applyBorder="1" applyAlignment="1">
      <alignment horizontal="center" vertical="top" wrapText="1"/>
    </xf>
    <xf numFmtId="43" fontId="11" fillId="0" borderId="4" xfId="1" applyNumberFormat="1" applyFont="1" applyFill="1" applyBorder="1" applyAlignment="1">
      <alignment vertical="top"/>
    </xf>
    <xf numFmtId="165" fontId="11" fillId="0" borderId="31" xfId="8" applyNumberFormat="1" applyFont="1" applyFill="1" applyBorder="1" applyAlignment="1">
      <alignment horizontal="center" vertical="top"/>
    </xf>
    <xf numFmtId="165" fontId="14" fillId="0" borderId="31" xfId="6" applyFont="1" applyFill="1" applyBorder="1" applyAlignment="1">
      <alignment horizontal="center" vertical="top" wrapText="1"/>
    </xf>
    <xf numFmtId="166" fontId="11" fillId="0" borderId="8" xfId="2" applyNumberFormat="1" applyFont="1" applyFill="1" applyBorder="1" applyAlignment="1">
      <alignment horizontal="center" vertical="top"/>
    </xf>
    <xf numFmtId="0" fontId="11" fillId="0" borderId="8" xfId="8" applyFont="1" applyFill="1" applyBorder="1" applyAlignment="1">
      <alignment horizontal="center" vertical="top"/>
    </xf>
    <xf numFmtId="166" fontId="11" fillId="0" borderId="31" xfId="2" applyNumberFormat="1" applyFont="1" applyFill="1" applyBorder="1" applyAlignment="1">
      <alignment horizontal="center" vertical="top"/>
    </xf>
    <xf numFmtId="166" fontId="11" fillId="0" borderId="31" xfId="2" applyNumberFormat="1" applyFont="1" applyFill="1" applyBorder="1" applyAlignment="1">
      <alignment horizontal="center" vertical="top" wrapText="1"/>
    </xf>
    <xf numFmtId="2" fontId="13" fillId="0" borderId="3" xfId="2" applyNumberFormat="1" applyFont="1" applyFill="1" applyBorder="1" applyAlignment="1">
      <alignment horizontal="center" vertical="center" wrapText="1"/>
    </xf>
    <xf numFmtId="2" fontId="64" fillId="0" borderId="31" xfId="2" applyNumberFormat="1" applyFont="1" applyFill="1" applyBorder="1" applyAlignment="1">
      <alignment horizontal="center" vertical="top" wrapText="1"/>
    </xf>
    <xf numFmtId="2" fontId="64" fillId="0" borderId="31" xfId="8" applyNumberFormat="1" applyFont="1" applyFill="1" applyBorder="1" applyAlignment="1">
      <alignment horizontal="center" vertical="top" wrapText="1"/>
    </xf>
    <xf numFmtId="165" fontId="15" fillId="0" borderId="31" xfId="6" applyFont="1" applyFill="1" applyBorder="1" applyAlignment="1">
      <alignment horizontal="center" vertical="top" wrapText="1"/>
    </xf>
    <xf numFmtId="165" fontId="14" fillId="0" borderId="31" xfId="8" applyNumberFormat="1" applyFont="1" applyFill="1" applyBorder="1" applyAlignment="1">
      <alignment horizontal="center" vertical="top"/>
    </xf>
    <xf numFmtId="165" fontId="14" fillId="0" borderId="4" xfId="8" applyNumberFormat="1" applyFont="1" applyFill="1" applyBorder="1" applyAlignment="1">
      <alignment horizontal="center" vertical="top"/>
    </xf>
    <xf numFmtId="0" fontId="11" fillId="0" borderId="31" xfId="8" applyFont="1" applyFill="1" applyBorder="1" applyAlignment="1">
      <alignment vertical="top"/>
    </xf>
    <xf numFmtId="165" fontId="14" fillId="0" borderId="8" xfId="8" applyNumberFormat="1" applyFont="1" applyFill="1" applyBorder="1" applyAlignment="1">
      <alignment horizontal="center" vertical="top"/>
    </xf>
    <xf numFmtId="165" fontId="11" fillId="0" borderId="8" xfId="8" applyNumberFormat="1" applyFont="1" applyFill="1" applyBorder="1" applyAlignment="1">
      <alignment horizontal="center" vertical="top"/>
    </xf>
    <xf numFmtId="43" fontId="11" fillId="0" borderId="8" xfId="2" applyFont="1" applyFill="1" applyBorder="1" applyAlignment="1">
      <alignment vertical="top"/>
    </xf>
    <xf numFmtId="166" fontId="11" fillId="0" borderId="8" xfId="2" applyNumberFormat="1" applyFont="1" applyFill="1" applyBorder="1" applyAlignment="1">
      <alignment vertical="top"/>
    </xf>
    <xf numFmtId="166" fontId="11" fillId="0" borderId="42" xfId="2" applyNumberFormat="1" applyFont="1" applyFill="1" applyBorder="1" applyAlignment="1">
      <alignment horizontal="center" vertical="top" wrapText="1"/>
    </xf>
    <xf numFmtId="165" fontId="11" fillId="0" borderId="42" xfId="8" applyNumberFormat="1" applyFont="1" applyFill="1" applyBorder="1" applyAlignment="1">
      <alignment horizontal="center" vertical="top"/>
    </xf>
    <xf numFmtId="165" fontId="15" fillId="0" borderId="42" xfId="6" applyFont="1" applyFill="1" applyBorder="1" applyAlignment="1">
      <alignment horizontal="center" vertical="top" wrapText="1"/>
    </xf>
    <xf numFmtId="165" fontId="14" fillId="0" borderId="42" xfId="6" applyFont="1" applyFill="1" applyBorder="1" applyAlignment="1">
      <alignment horizontal="center" vertical="top" wrapText="1"/>
    </xf>
    <xf numFmtId="166" fontId="11" fillId="0" borderId="4" xfId="2" applyNumberFormat="1" applyFont="1" applyFill="1" applyBorder="1" applyAlignment="1">
      <alignment horizontal="center" vertical="top" wrapText="1"/>
    </xf>
    <xf numFmtId="166" fontId="11" fillId="0" borderId="2" xfId="2" applyNumberFormat="1" applyFont="1" applyFill="1" applyBorder="1" applyAlignment="1">
      <alignment vertical="top"/>
    </xf>
    <xf numFmtId="165" fontId="14" fillId="0" borderId="2" xfId="8" applyNumberFormat="1" applyFont="1" applyFill="1" applyBorder="1" applyAlignment="1">
      <alignment horizontal="center" vertical="top"/>
    </xf>
    <xf numFmtId="165" fontId="11" fillId="0" borderId="2" xfId="8" applyNumberFormat="1" applyFont="1" applyFill="1" applyBorder="1" applyAlignment="1">
      <alignment horizontal="center" vertical="top"/>
    </xf>
    <xf numFmtId="166" fontId="11" fillId="0" borderId="2" xfId="2" applyNumberFormat="1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/>
    </xf>
    <xf numFmtId="165" fontId="15" fillId="0" borderId="2" xfId="6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right" vertical="top" wrapText="1"/>
    </xf>
    <xf numFmtId="0" fontId="16" fillId="0" borderId="8" xfId="8" applyFont="1" applyFill="1" applyBorder="1" applyAlignment="1">
      <alignment horizontal="center" vertical="top" wrapText="1"/>
    </xf>
    <xf numFmtId="165" fontId="22" fillId="0" borderId="31" xfId="6" applyFont="1" applyFill="1" applyBorder="1" applyAlignment="1">
      <alignment horizontal="center" vertical="top" wrapText="1"/>
    </xf>
    <xf numFmtId="165" fontId="15" fillId="0" borderId="31" xfId="8" applyNumberFormat="1" applyFont="1" applyFill="1" applyBorder="1" applyAlignment="1">
      <alignment horizontal="center" vertical="top"/>
    </xf>
    <xf numFmtId="49" fontId="14" fillId="0" borderId="31" xfId="12" applyNumberFormat="1" applyFont="1" applyFill="1" applyBorder="1" applyAlignment="1"/>
    <xf numFmtId="43" fontId="14" fillId="0" borderId="31" xfId="5" applyFont="1" applyFill="1" applyBorder="1" applyAlignment="1"/>
    <xf numFmtId="2" fontId="13" fillId="0" borderId="31" xfId="5" applyNumberFormat="1" applyFont="1" applyFill="1" applyBorder="1" applyAlignment="1">
      <alignment horizontal="center" vertical="center" wrapText="1"/>
    </xf>
    <xf numFmtId="43" fontId="13" fillId="0" borderId="31" xfId="5" applyFont="1" applyFill="1" applyBorder="1" applyAlignment="1">
      <alignment horizontal="center" vertical="center" wrapText="1"/>
    </xf>
    <xf numFmtId="0" fontId="14" fillId="0" borderId="31" xfId="12" applyFont="1" applyFill="1" applyBorder="1" applyAlignment="1">
      <alignment horizontal="left" vertical="top"/>
    </xf>
    <xf numFmtId="43" fontId="14" fillId="0" borderId="31" xfId="2" applyFont="1" applyFill="1" applyBorder="1" applyAlignment="1">
      <alignment horizontal="right"/>
    </xf>
    <xf numFmtId="43" fontId="14" fillId="0" borderId="31" xfId="5" applyNumberFormat="1" applyFont="1" applyFill="1" applyBorder="1" applyAlignment="1"/>
    <xf numFmtId="0" fontId="13" fillId="0" borderId="31" xfId="12" applyFont="1" applyFill="1" applyBorder="1" applyAlignment="1">
      <alignment horizontal="left"/>
    </xf>
    <xf numFmtId="0" fontId="14" fillId="0" borderId="31" xfId="12" applyFont="1" applyFill="1" applyBorder="1" applyAlignment="1">
      <alignment horizontal="center"/>
    </xf>
    <xf numFmtId="0" fontId="14" fillId="0" borderId="31" xfId="12" applyFont="1" applyFill="1" applyBorder="1" applyAlignment="1">
      <alignment horizontal="left"/>
    </xf>
    <xf numFmtId="0" fontId="13" fillId="0" borderId="31" xfId="12" applyFont="1" applyFill="1" applyBorder="1" applyAlignment="1"/>
    <xf numFmtId="0" fontId="13" fillId="0" borderId="31" xfId="12" applyFont="1" applyFill="1" applyBorder="1" applyAlignment="1">
      <alignment horizontal="center"/>
    </xf>
    <xf numFmtId="43" fontId="13" fillId="0" borderId="0" xfId="19" applyFont="1" applyFill="1" applyBorder="1" applyAlignment="1"/>
    <xf numFmtId="43" fontId="14" fillId="0" borderId="0" xfId="12" applyNumberFormat="1" applyFont="1" applyFill="1" applyBorder="1" applyAlignment="1"/>
    <xf numFmtId="43" fontId="13" fillId="0" borderId="31" xfId="5" applyFont="1" applyFill="1" applyBorder="1" applyAlignment="1"/>
    <xf numFmtId="43" fontId="27" fillId="0" borderId="31" xfId="5" applyFont="1" applyFill="1" applyBorder="1" applyAlignment="1"/>
    <xf numFmtId="43" fontId="16" fillId="0" borderId="31" xfId="5" applyFont="1" applyFill="1" applyBorder="1" applyAlignment="1"/>
    <xf numFmtId="0" fontId="14" fillId="0" borderId="31" xfId="12" applyFont="1" applyFill="1" applyBorder="1" applyAlignment="1"/>
    <xf numFmtId="2" fontId="14" fillId="0" borderId="31" xfId="5" applyNumberFormat="1" applyFont="1" applyFill="1" applyBorder="1" applyAlignment="1">
      <alignment horizontal="center"/>
    </xf>
    <xf numFmtId="1" fontId="14" fillId="0" borderId="31" xfId="12" applyNumberFormat="1" applyFont="1" applyFill="1" applyBorder="1" applyAlignment="1">
      <alignment horizontal="left"/>
    </xf>
    <xf numFmtId="2" fontId="13" fillId="0" borderId="31" xfId="5" applyNumberFormat="1" applyFont="1" applyFill="1" applyBorder="1" applyAlignment="1">
      <alignment horizontal="center" vertical="top" wrapText="1"/>
    </xf>
    <xf numFmtId="43" fontId="13" fillId="0" borderId="31" xfId="5" applyFont="1" applyFill="1" applyBorder="1" applyAlignment="1">
      <alignment horizontal="center" vertical="top" wrapText="1"/>
    </xf>
    <xf numFmtId="43" fontId="16" fillId="0" borderId="31" xfId="5" applyFont="1" applyFill="1" applyBorder="1" applyAlignment="1">
      <alignment horizontal="center" vertical="center" wrapText="1"/>
    </xf>
    <xf numFmtId="0" fontId="13" fillId="0" borderId="0" xfId="12" applyFont="1" applyFill="1" applyAlignment="1">
      <alignment horizontal="center" vertical="top"/>
    </xf>
    <xf numFmtId="43" fontId="14" fillId="0" borderId="1" xfId="5" applyFont="1" applyFill="1" applyBorder="1" applyAlignment="1">
      <alignment vertical="top"/>
    </xf>
    <xf numFmtId="0" fontId="14" fillId="0" borderId="0" xfId="12" applyFont="1" applyFill="1" applyAlignment="1">
      <alignment horizontal="center" vertical="top"/>
    </xf>
    <xf numFmtId="49" fontId="14" fillId="0" borderId="1" xfId="12" applyNumberFormat="1" applyFont="1" applyFill="1" applyBorder="1" applyAlignment="1">
      <alignment vertical="top"/>
    </xf>
    <xf numFmtId="43" fontId="14" fillId="0" borderId="31" xfId="5" applyFont="1" applyFill="1" applyBorder="1" applyAlignment="1">
      <alignment vertical="top"/>
    </xf>
    <xf numFmtId="0" fontId="14" fillId="0" borderId="0" xfId="12" applyFont="1" applyFill="1" applyAlignment="1">
      <alignment vertical="top"/>
    </xf>
    <xf numFmtId="43" fontId="14" fillId="0" borderId="0" xfId="0" applyNumberFormat="1" applyFont="1" applyFill="1" applyBorder="1" applyAlignment="1">
      <alignment vertical="center"/>
    </xf>
    <xf numFmtId="2" fontId="13" fillId="0" borderId="4" xfId="5" applyNumberFormat="1" applyFont="1" applyFill="1" applyBorder="1" applyAlignment="1">
      <alignment horizontal="center" vertical="top" wrapText="1"/>
    </xf>
    <xf numFmtId="43" fontId="13" fillId="0" borderId="4" xfId="5" applyFont="1" applyFill="1" applyBorder="1" applyAlignment="1">
      <alignment horizontal="center" vertical="top" wrapText="1"/>
    </xf>
    <xf numFmtId="0" fontId="13" fillId="0" borderId="7" xfId="12" applyFont="1" applyFill="1" applyBorder="1" applyAlignment="1">
      <alignment horizontal="left" vertical="top"/>
    </xf>
    <xf numFmtId="43" fontId="14" fillId="0" borderId="1" xfId="2" applyFont="1" applyFill="1" applyBorder="1" applyAlignment="1">
      <alignment horizontal="right" vertical="top"/>
    </xf>
    <xf numFmtId="43" fontId="14" fillId="0" borderId="1" xfId="5" applyNumberFormat="1" applyFont="1" applyFill="1" applyBorder="1" applyAlignment="1">
      <alignment vertical="top"/>
    </xf>
    <xf numFmtId="0" fontId="14" fillId="0" borderId="0" xfId="0" applyFont="1" applyFill="1" applyBorder="1" applyAlignment="1">
      <alignment vertical="top"/>
    </xf>
    <xf numFmtId="0" fontId="13" fillId="0" borderId="10" xfId="12" applyFont="1" applyFill="1" applyBorder="1" applyAlignment="1">
      <alignment horizontal="left" vertical="top"/>
    </xf>
    <xf numFmtId="43" fontId="14" fillId="0" borderId="8" xfId="2" applyFont="1" applyFill="1" applyBorder="1" applyAlignment="1">
      <alignment horizontal="right" vertical="top"/>
    </xf>
    <xf numFmtId="43" fontId="14" fillId="0" borderId="8" xfId="5" applyNumberFormat="1" applyFont="1" applyFill="1" applyBorder="1" applyAlignment="1">
      <alignment vertical="top"/>
    </xf>
    <xf numFmtId="43" fontId="14" fillId="0" borderId="42" xfId="5" applyNumberFormat="1" applyFont="1" applyFill="1" applyBorder="1" applyAlignment="1">
      <alignment vertical="top"/>
    </xf>
    <xf numFmtId="43" fontId="14" fillId="0" borderId="42" xfId="5" applyFont="1" applyFill="1" applyBorder="1" applyAlignment="1">
      <alignment vertical="top"/>
    </xf>
    <xf numFmtId="49" fontId="14" fillId="0" borderId="5" xfId="12" applyNumberFormat="1" applyFont="1" applyFill="1" applyBorder="1" applyAlignment="1">
      <alignment vertical="top"/>
    </xf>
    <xf numFmtId="43" fontId="14" fillId="0" borderId="5" xfId="5" applyFont="1" applyFill="1" applyBorder="1" applyAlignment="1">
      <alignment vertical="top"/>
    </xf>
    <xf numFmtId="0" fontId="14" fillId="0" borderId="0" xfId="0" applyFont="1" applyFill="1" applyAlignment="1">
      <alignment vertical="top"/>
    </xf>
    <xf numFmtId="0" fontId="13" fillId="0" borderId="28" xfId="12" applyFont="1" applyFill="1" applyBorder="1" applyAlignment="1">
      <alignment horizontal="left" vertical="top"/>
    </xf>
    <xf numFmtId="43" fontId="14" fillId="0" borderId="16" xfId="5" applyFont="1" applyFill="1" applyBorder="1" applyAlignment="1">
      <alignment vertical="top"/>
    </xf>
    <xf numFmtId="49" fontId="14" fillId="0" borderId="16" xfId="12" applyNumberFormat="1" applyFont="1" applyFill="1" applyBorder="1" applyAlignment="1">
      <alignment vertical="top"/>
    </xf>
    <xf numFmtId="2" fontId="13" fillId="0" borderId="16" xfId="5" applyNumberFormat="1" applyFont="1" applyFill="1" applyBorder="1" applyAlignment="1">
      <alignment horizontal="center" vertical="top" wrapText="1"/>
    </xf>
    <xf numFmtId="4" fontId="13" fillId="0" borderId="0" xfId="8" applyNumberFormat="1" applyFont="1" applyFill="1" applyBorder="1" applyAlignment="1">
      <alignment vertical="center"/>
    </xf>
    <xf numFmtId="43" fontId="14" fillId="0" borderId="0" xfId="0" applyNumberFormat="1" applyFont="1" applyFill="1"/>
    <xf numFmtId="43" fontId="66" fillId="0" borderId="0" xfId="2" applyFont="1" applyFill="1" applyBorder="1" applyAlignment="1"/>
    <xf numFmtId="43" fontId="65" fillId="0" borderId="0" xfId="22" applyFont="1" applyFill="1" applyBorder="1" applyAlignment="1">
      <alignment horizontal="center" vertical="top" wrapText="1"/>
    </xf>
    <xf numFmtId="0" fontId="11" fillId="2" borderId="31" xfId="8" applyFont="1" applyFill="1" applyBorder="1" applyAlignment="1">
      <alignment horizontal="left" vertical="top" wrapText="1"/>
    </xf>
    <xf numFmtId="3" fontId="11" fillId="0" borderId="31" xfId="10" applyNumberFormat="1" applyFont="1" applyFill="1" applyBorder="1" applyAlignment="1">
      <alignment horizontal="center" vertical="top" wrapText="1"/>
    </xf>
    <xf numFmtId="0" fontId="11" fillId="0" borderId="31" xfId="10" applyFont="1" applyFill="1" applyBorder="1" applyAlignment="1">
      <alignment horizontal="center" vertical="top" wrapText="1"/>
    </xf>
    <xf numFmtId="43" fontId="11" fillId="0" borderId="31" xfId="4" applyNumberFormat="1" applyFont="1" applyFill="1" applyBorder="1" applyAlignment="1">
      <alignment horizontal="center" vertical="top"/>
    </xf>
    <xf numFmtId="43" fontId="11" fillId="0" borderId="42" xfId="1" applyNumberFormat="1" applyFont="1" applyFill="1" applyBorder="1" applyAlignment="1">
      <alignment vertical="top"/>
    </xf>
    <xf numFmtId="0" fontId="12" fillId="0" borderId="3" xfId="8" applyFont="1" applyFill="1" applyBorder="1" applyAlignment="1">
      <alignment horizontal="center" vertical="center" wrapText="1"/>
    </xf>
    <xf numFmtId="165" fontId="12" fillId="0" borderId="3" xfId="205" applyFont="1" applyFill="1" applyBorder="1" applyAlignment="1">
      <alignment horizontal="center" vertical="center" wrapText="1"/>
    </xf>
    <xf numFmtId="0" fontId="67" fillId="0" borderId="0" xfId="0" applyFont="1" applyAlignment="1">
      <alignment vertical="center"/>
    </xf>
    <xf numFmtId="0" fontId="11" fillId="0" borderId="42" xfId="17" applyFont="1" applyFill="1" applyBorder="1" applyAlignment="1">
      <alignment horizontal="left" vertical="top" wrapText="1"/>
    </xf>
    <xf numFmtId="165" fontId="11" fillId="0" borderId="8" xfId="17" applyNumberFormat="1" applyFont="1" applyFill="1" applyBorder="1" applyAlignment="1">
      <alignment vertical="top" wrapText="1"/>
    </xf>
    <xf numFmtId="0" fontId="11" fillId="0" borderId="43" xfId="0" applyFont="1" applyFill="1" applyBorder="1" applyAlignment="1">
      <alignment horizontal="right" wrapText="1"/>
    </xf>
    <xf numFmtId="165" fontId="11" fillId="0" borderId="13" xfId="205" applyFont="1" applyFill="1" applyBorder="1" applyAlignment="1">
      <alignment horizontal="center" vertical="top"/>
    </xf>
    <xf numFmtId="43" fontId="11" fillId="3" borderId="4" xfId="2" applyFont="1" applyFill="1" applyBorder="1" applyAlignment="1">
      <alignment vertical="top"/>
    </xf>
    <xf numFmtId="166" fontId="11" fillId="0" borderId="4" xfId="2" applyNumberFormat="1" applyFont="1" applyFill="1" applyBorder="1" applyAlignment="1">
      <alignment vertical="top"/>
    </xf>
    <xf numFmtId="0" fontId="11" fillId="0" borderId="4" xfId="0" applyFont="1" applyBorder="1" applyAlignment="1">
      <alignment horizontal="left" vertical="top" wrapText="1"/>
    </xf>
    <xf numFmtId="165" fontId="11" fillId="0" borderId="4" xfId="205" applyFont="1" applyBorder="1" applyAlignment="1">
      <alignment horizontal="center" vertical="top"/>
    </xf>
    <xf numFmtId="0" fontId="11" fillId="0" borderId="31" xfId="0" applyFont="1" applyBorder="1" applyAlignment="1">
      <alignment horizontal="left" vertical="top" wrapText="1"/>
    </xf>
    <xf numFmtId="165" fontId="11" fillId="0" borderId="31" xfId="205" applyFont="1" applyBorder="1" applyAlignment="1">
      <alignment horizontal="center" vertical="top"/>
    </xf>
    <xf numFmtId="0" fontId="11" fillId="0" borderId="42" xfId="17" applyFont="1" applyFill="1" applyBorder="1" applyAlignment="1">
      <alignment horizontal="center" vertical="top" wrapText="1"/>
    </xf>
    <xf numFmtId="43" fontId="14" fillId="0" borderId="8" xfId="2" applyFont="1" applyFill="1" applyBorder="1" applyAlignment="1">
      <alignment horizontal="center" vertical="top"/>
    </xf>
    <xf numFmtId="43" fontId="15" fillId="0" borderId="8" xfId="2" applyFont="1" applyFill="1" applyBorder="1" applyAlignment="1">
      <alignment horizontal="center" vertical="top"/>
    </xf>
    <xf numFmtId="43" fontId="11" fillId="0" borderId="8" xfId="2" applyFont="1" applyFill="1" applyBorder="1" applyAlignment="1">
      <alignment horizontal="center" vertical="top"/>
    </xf>
    <xf numFmtId="0" fontId="12" fillId="0" borderId="0" xfId="8" applyFont="1" applyFill="1" applyBorder="1" applyAlignment="1">
      <alignment horizontal="center" vertical="top"/>
    </xf>
    <xf numFmtId="43" fontId="11" fillId="0" borderId="0" xfId="1" applyNumberFormat="1" applyFont="1" applyFill="1" applyBorder="1" applyAlignment="1">
      <alignment vertical="top"/>
    </xf>
    <xf numFmtId="1" fontId="11" fillId="0" borderId="0" xfId="8" applyNumberFormat="1" applyFont="1" applyFill="1" applyBorder="1" applyAlignment="1">
      <alignment vertical="top"/>
    </xf>
    <xf numFmtId="165" fontId="12" fillId="0" borderId="0" xfId="8" applyNumberFormat="1" applyFont="1" applyFill="1" applyAlignment="1">
      <alignment horizontal="center" vertical="top"/>
    </xf>
    <xf numFmtId="1" fontId="11" fillId="0" borderId="0" xfId="8" applyNumberFormat="1" applyFont="1" applyFill="1" applyAlignment="1">
      <alignment vertical="top"/>
    </xf>
    <xf numFmtId="0" fontId="11" fillId="0" borderId="0" xfId="8" applyFont="1" applyFill="1" applyAlignment="1">
      <alignment horizontal="center" vertical="top"/>
    </xf>
    <xf numFmtId="43" fontId="12" fillId="0" borderId="0" xfId="8" applyNumberFormat="1" applyFont="1" applyFill="1" applyBorder="1" applyAlignment="1">
      <alignment horizontal="center" vertical="top"/>
    </xf>
    <xf numFmtId="0" fontId="14" fillId="0" borderId="3" xfId="8" applyFont="1" applyFill="1" applyBorder="1" applyAlignment="1">
      <alignment horizontal="center" vertical="center"/>
    </xf>
    <xf numFmtId="43" fontId="14" fillId="0" borderId="3" xfId="2" applyFont="1" applyFill="1" applyBorder="1" applyAlignment="1">
      <alignment horizontal="center" vertical="center" wrapText="1"/>
    </xf>
    <xf numFmtId="166" fontId="14" fillId="0" borderId="3" xfId="2" applyNumberFormat="1" applyFont="1" applyFill="1" applyBorder="1" applyAlignment="1">
      <alignment horizontal="center" vertical="center"/>
    </xf>
    <xf numFmtId="165" fontId="14" fillId="0" borderId="3" xfId="8" applyNumberFormat="1" applyFont="1" applyFill="1" applyBorder="1" applyAlignment="1">
      <alignment horizontal="center" vertical="center" wrapText="1"/>
    </xf>
    <xf numFmtId="0" fontId="14" fillId="0" borderId="0" xfId="8" applyFont="1" applyFill="1" applyAlignment="1">
      <alignment horizontal="center" vertical="center"/>
    </xf>
    <xf numFmtId="1" fontId="11" fillId="0" borderId="8" xfId="8" applyNumberFormat="1" applyFont="1" applyFill="1" applyBorder="1" applyAlignment="1">
      <alignment vertical="top"/>
    </xf>
    <xf numFmtId="1" fontId="11" fillId="0" borderId="18" xfId="8" applyNumberFormat="1" applyFont="1" applyFill="1" applyBorder="1" applyAlignment="1">
      <alignment vertical="top"/>
    </xf>
    <xf numFmtId="1" fontId="11" fillId="0" borderId="3" xfId="8" applyNumberFormat="1" applyFont="1" applyFill="1" applyBorder="1" applyAlignment="1">
      <alignment vertical="top"/>
    </xf>
    <xf numFmtId="165" fontId="11" fillId="0" borderId="0" xfId="8" applyNumberFormat="1" applyFont="1" applyFill="1"/>
    <xf numFmtId="43" fontId="13" fillId="0" borderId="22" xfId="2" applyFont="1" applyFill="1" applyBorder="1" applyAlignment="1">
      <alignment horizontal="center" vertical="center"/>
    </xf>
    <xf numFmtId="43" fontId="16" fillId="0" borderId="22" xfId="2" applyFont="1" applyFill="1" applyBorder="1" applyAlignment="1">
      <alignment horizontal="center" vertical="center"/>
    </xf>
    <xf numFmtId="0" fontId="13" fillId="0" borderId="22" xfId="8" applyFont="1" applyFill="1" applyBorder="1" applyAlignment="1">
      <alignment horizontal="center" vertical="center" wrapText="1"/>
    </xf>
    <xf numFmtId="43" fontId="13" fillId="0" borderId="22" xfId="2" applyFont="1" applyFill="1" applyBorder="1" applyAlignment="1">
      <alignment horizontal="center" vertical="center" wrapText="1"/>
    </xf>
    <xf numFmtId="165" fontId="14" fillId="0" borderId="22" xfId="1" applyFont="1" applyFill="1" applyBorder="1" applyAlignment="1">
      <alignment horizontal="center" vertical="center" wrapText="1"/>
    </xf>
    <xf numFmtId="43" fontId="15" fillId="0" borderId="31" xfId="5" applyFont="1" applyFill="1" applyBorder="1" applyAlignment="1"/>
    <xf numFmtId="43" fontId="16" fillId="0" borderId="2" xfId="5" applyFont="1" applyFill="1" applyBorder="1" applyAlignment="1"/>
    <xf numFmtId="43" fontId="15" fillId="0" borderId="2" xfId="12" applyNumberFormat="1" applyFont="1" applyFill="1" applyBorder="1" applyAlignment="1"/>
    <xf numFmtId="0" fontId="12" fillId="0" borderId="12" xfId="8" applyFont="1" applyFill="1" applyBorder="1" applyAlignment="1">
      <alignment horizontal="center" vertical="top" wrapText="1"/>
    </xf>
    <xf numFmtId="166" fontId="11" fillId="0" borderId="11" xfId="8" applyNumberFormat="1" applyFont="1" applyFill="1" applyBorder="1" applyAlignment="1"/>
    <xf numFmtId="166" fontId="11" fillId="0" borderId="12" xfId="8" applyNumberFormat="1" applyFont="1" applyFill="1" applyBorder="1" applyAlignment="1"/>
    <xf numFmtId="166" fontId="11" fillId="0" borderId="20" xfId="8" applyNumberFormat="1" applyFont="1" applyFill="1" applyBorder="1" applyAlignment="1"/>
    <xf numFmtId="0" fontId="11" fillId="0" borderId="7" xfId="8" applyFont="1" applyFill="1" applyBorder="1" applyAlignment="1">
      <alignment vertical="center"/>
    </xf>
    <xf numFmtId="165" fontId="11" fillId="0" borderId="31" xfId="1" applyFont="1" applyFill="1" applyBorder="1" applyAlignment="1">
      <alignment horizontal="center" vertical="center"/>
    </xf>
    <xf numFmtId="0" fontId="11" fillId="0" borderId="24" xfId="8" applyFont="1" applyFill="1" applyBorder="1" applyAlignment="1">
      <alignment vertical="top"/>
    </xf>
    <xf numFmtId="0" fontId="11" fillId="2" borderId="7" xfId="8" applyFont="1" applyFill="1" applyBorder="1" applyAlignment="1">
      <alignment vertical="center" wrapText="1"/>
    </xf>
    <xf numFmtId="0" fontId="11" fillId="0" borderId="26" xfId="8" applyFont="1" applyFill="1" applyBorder="1" applyAlignment="1">
      <alignment vertical="center" wrapText="1"/>
    </xf>
    <xf numFmtId="0" fontId="11" fillId="0" borderId="13" xfId="8" applyFont="1" applyFill="1" applyBorder="1" applyAlignment="1">
      <alignment vertical="center" wrapText="1"/>
    </xf>
    <xf numFmtId="166" fontId="11" fillId="0" borderId="31" xfId="2" applyNumberFormat="1" applyFont="1" applyFill="1" applyBorder="1" applyAlignment="1">
      <alignment horizontal="right" vertical="center"/>
    </xf>
    <xf numFmtId="0" fontId="11" fillId="0" borderId="31" xfId="8" applyFont="1" applyFill="1" applyBorder="1" applyAlignment="1">
      <alignment vertical="center" wrapText="1"/>
    </xf>
    <xf numFmtId="166" fontId="11" fillId="0" borderId="31" xfId="2" applyNumberFormat="1" applyFont="1" applyFill="1" applyBorder="1" applyAlignment="1">
      <alignment vertical="center"/>
    </xf>
    <xf numFmtId="43" fontId="11" fillId="0" borderId="31" xfId="2" applyFont="1" applyFill="1" applyBorder="1" applyAlignment="1">
      <alignment horizontal="center" vertical="center"/>
    </xf>
    <xf numFmtId="165" fontId="11" fillId="0" borderId="31" xfId="205" applyFont="1" applyFill="1" applyBorder="1" applyAlignment="1">
      <alignment horizontal="center" vertical="center"/>
    </xf>
    <xf numFmtId="0" fontId="11" fillId="2" borderId="31" xfId="8" applyFont="1" applyFill="1" applyBorder="1" applyAlignment="1">
      <alignment vertical="center" wrapText="1"/>
    </xf>
    <xf numFmtId="165" fontId="11" fillId="0" borderId="31" xfId="205" applyFont="1" applyFill="1" applyBorder="1" applyAlignment="1">
      <alignment horizontal="center" vertical="center" wrapText="1"/>
    </xf>
    <xf numFmtId="165" fontId="11" fillId="0" borderId="7" xfId="205" applyFont="1" applyFill="1" applyBorder="1" applyAlignment="1">
      <alignment horizontal="center" vertical="center" wrapText="1"/>
    </xf>
    <xf numFmtId="0" fontId="11" fillId="0" borderId="31" xfId="8" applyFont="1" applyFill="1" applyBorder="1" applyAlignment="1">
      <alignment horizontal="right" vertical="center" wrapText="1"/>
    </xf>
    <xf numFmtId="0" fontId="11" fillId="0" borderId="31" xfId="8" applyFont="1" applyFill="1" applyBorder="1" applyAlignment="1">
      <alignment horizontal="center" vertical="center" wrapText="1"/>
    </xf>
    <xf numFmtId="43" fontId="68" fillId="0" borderId="0" xfId="5" applyFont="1" applyFill="1" applyBorder="1" applyAlignment="1">
      <alignment vertical="center"/>
    </xf>
    <xf numFmtId="165" fontId="69" fillId="0" borderId="0" xfId="1" applyFont="1" applyFill="1" applyBorder="1" applyAlignment="1"/>
    <xf numFmtId="165" fontId="68" fillId="0" borderId="0" xfId="1" applyFont="1" applyFill="1" applyBorder="1" applyAlignment="1">
      <alignment horizontal="center"/>
    </xf>
    <xf numFmtId="0" fontId="69" fillId="0" borderId="0" xfId="12" applyFont="1" applyFill="1" applyBorder="1" applyAlignment="1"/>
    <xf numFmtId="165" fontId="69" fillId="0" borderId="0" xfId="1" applyFont="1" applyFill="1" applyAlignment="1"/>
    <xf numFmtId="43" fontId="68" fillId="0" borderId="0" xfId="5" applyFont="1" applyFill="1" applyBorder="1" applyAlignment="1">
      <alignment horizontal="center"/>
    </xf>
    <xf numFmtId="0" fontId="69" fillId="0" borderId="0" xfId="12" applyFont="1" applyFill="1" applyAlignment="1"/>
    <xf numFmtId="49" fontId="20" fillId="0" borderId="22" xfId="12" applyNumberFormat="1" applyFont="1" applyFill="1" applyBorder="1" applyAlignment="1">
      <alignment vertical="center"/>
    </xf>
    <xf numFmtId="43" fontId="20" fillId="0" borderId="22" xfId="1" applyNumberFormat="1" applyFont="1" applyFill="1" applyBorder="1" applyAlignment="1"/>
    <xf numFmtId="165" fontId="20" fillId="0" borderId="22" xfId="6" applyFont="1" applyFill="1" applyBorder="1" applyAlignment="1">
      <alignment horizontal="center" vertical="center"/>
    </xf>
    <xf numFmtId="165" fontId="20" fillId="0" borderId="22" xfId="6" applyFont="1" applyFill="1" applyBorder="1" applyAlignment="1">
      <alignment vertical="center"/>
    </xf>
    <xf numFmtId="43" fontId="20" fillId="0" borderId="22" xfId="6" applyNumberFormat="1" applyFont="1" applyFill="1" applyBorder="1" applyAlignment="1">
      <alignment horizontal="center" vertical="center"/>
    </xf>
    <xf numFmtId="165" fontId="20" fillId="0" borderId="22" xfId="1" applyFont="1" applyFill="1" applyBorder="1" applyAlignment="1">
      <alignment horizontal="center" vertical="center"/>
    </xf>
    <xf numFmtId="165" fontId="20" fillId="0" borderId="22" xfId="1" applyFont="1" applyFill="1" applyBorder="1" applyAlignment="1">
      <alignment vertical="center"/>
    </xf>
    <xf numFmtId="49" fontId="20" fillId="0" borderId="31" xfId="12" applyNumberFormat="1" applyFont="1" applyFill="1" applyBorder="1" applyAlignment="1">
      <alignment vertical="center"/>
    </xf>
    <xf numFmtId="165" fontId="20" fillId="0" borderId="31" xfId="6" applyFont="1" applyFill="1" applyBorder="1" applyAlignment="1">
      <alignment horizontal="center" vertical="center"/>
    </xf>
    <xf numFmtId="43" fontId="20" fillId="0" borderId="31" xfId="1" applyNumberFormat="1" applyFont="1" applyBorder="1" applyAlignment="1"/>
    <xf numFmtId="165" fontId="20" fillId="0" borderId="31" xfId="6" applyFont="1" applyFill="1" applyBorder="1" applyAlignment="1">
      <alignment vertical="center"/>
    </xf>
    <xf numFmtId="43" fontId="20" fillId="0" borderId="31" xfId="6" applyNumberFormat="1" applyFont="1" applyFill="1" applyBorder="1" applyAlignment="1">
      <alignment horizontal="center" vertical="center"/>
    </xf>
    <xf numFmtId="165" fontId="20" fillId="0" borderId="31" xfId="1" applyFont="1" applyFill="1" applyBorder="1" applyAlignment="1">
      <alignment horizontal="center" vertical="center"/>
    </xf>
    <xf numFmtId="165" fontId="20" fillId="0" borderId="31" xfId="1" applyFont="1" applyFill="1" applyBorder="1" applyAlignment="1">
      <alignment vertical="center"/>
    </xf>
    <xf numFmtId="49" fontId="20" fillId="0" borderId="16" xfId="12" applyNumberFormat="1" applyFont="1" applyFill="1" applyBorder="1" applyAlignment="1">
      <alignment vertical="center"/>
    </xf>
    <xf numFmtId="165" fontId="20" fillId="0" borderId="16" xfId="6" applyFont="1" applyFill="1" applyBorder="1" applyAlignment="1">
      <alignment horizontal="center" vertical="center"/>
    </xf>
    <xf numFmtId="43" fontId="20" fillId="0" borderId="16" xfId="6" applyNumberFormat="1" applyFont="1" applyFill="1" applyBorder="1" applyAlignment="1">
      <alignment horizontal="center" vertical="center"/>
    </xf>
    <xf numFmtId="165" fontId="20" fillId="0" borderId="16" xfId="6" applyFont="1" applyFill="1" applyBorder="1" applyAlignment="1">
      <alignment vertical="center"/>
    </xf>
    <xf numFmtId="165" fontId="20" fillId="0" borderId="16" xfId="1" applyFont="1" applyFill="1" applyBorder="1" applyAlignment="1">
      <alignment horizontal="center" vertical="center"/>
    </xf>
    <xf numFmtId="165" fontId="20" fillId="0" borderId="16" xfId="1" applyFont="1" applyFill="1" applyBorder="1" applyAlignment="1">
      <alignment vertical="center"/>
    </xf>
    <xf numFmtId="0" fontId="23" fillId="0" borderId="31" xfId="16" applyFont="1" applyBorder="1"/>
    <xf numFmtId="0" fontId="25" fillId="0" borderId="31" xfId="16" applyFont="1" applyBorder="1" applyAlignment="1">
      <alignment horizontal="left" vertical="center" wrapText="1"/>
    </xf>
    <xf numFmtId="0" fontId="26" fillId="0" borderId="31" xfId="16" applyFont="1" applyBorder="1" applyAlignment="1">
      <alignment horizontal="left" vertical="center" wrapText="1"/>
    </xf>
    <xf numFmtId="0" fontId="24" fillId="0" borderId="9" xfId="16" applyFont="1" applyBorder="1" applyAlignment="1">
      <alignment horizontal="center" vertical="center" wrapText="1"/>
    </xf>
    <xf numFmtId="0" fontId="23" fillId="4" borderId="31" xfId="16" applyFont="1" applyFill="1" applyBorder="1"/>
    <xf numFmtId="0" fontId="23" fillId="5" borderId="31" xfId="16" applyFont="1" applyFill="1" applyBorder="1"/>
    <xf numFmtId="3" fontId="11" fillId="0" borderId="31" xfId="17" applyNumberFormat="1" applyFont="1" applyFill="1" applyBorder="1" applyAlignment="1">
      <alignment horizontal="right" vertical="top"/>
    </xf>
    <xf numFmtId="3" fontId="11" fillId="0" borderId="42" xfId="15" applyNumberFormat="1" applyFont="1" applyFill="1" applyBorder="1" applyAlignment="1">
      <alignment horizontal="right" vertical="top"/>
    </xf>
    <xf numFmtId="0" fontId="11" fillId="0" borderId="31" xfId="6" applyNumberFormat="1" applyFont="1" applyFill="1" applyBorder="1" applyAlignment="1">
      <alignment horizontal="center" vertical="top" wrapText="1"/>
    </xf>
    <xf numFmtId="0" fontId="11" fillId="0" borderId="42" xfId="0" applyFont="1" applyFill="1" applyBorder="1" applyAlignment="1">
      <alignment horizontal="left" wrapText="1"/>
    </xf>
    <xf numFmtId="3" fontId="11" fillId="0" borderId="42" xfId="6" applyNumberFormat="1" applyFont="1" applyFill="1" applyBorder="1" applyAlignment="1">
      <alignment horizontal="right" vertical="top" wrapText="1"/>
    </xf>
    <xf numFmtId="3" fontId="11" fillId="0" borderId="42" xfId="6" applyNumberFormat="1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left" wrapText="1"/>
    </xf>
    <xf numFmtId="1" fontId="11" fillId="0" borderId="4" xfId="6" applyNumberFormat="1" applyFont="1" applyFill="1" applyBorder="1" applyAlignment="1">
      <alignment horizontal="right" vertical="top" wrapText="1"/>
    </xf>
    <xf numFmtId="3" fontId="11" fillId="0" borderId="4" xfId="6" applyNumberFormat="1" applyFont="1" applyFill="1" applyBorder="1" applyAlignment="1">
      <alignment horizontal="center" vertical="top" wrapText="1"/>
    </xf>
    <xf numFmtId="0" fontId="11" fillId="0" borderId="4" xfId="10" applyFont="1" applyFill="1" applyBorder="1" applyAlignment="1">
      <alignment horizontal="left" vertical="top" wrapText="1"/>
    </xf>
    <xf numFmtId="0" fontId="11" fillId="0" borderId="31" xfId="0" applyFont="1" applyFill="1" applyBorder="1" applyAlignment="1">
      <alignment horizontal="left" wrapText="1"/>
    </xf>
    <xf numFmtId="166" fontId="11" fillId="0" borderId="31" xfId="6" applyNumberFormat="1" applyFont="1" applyFill="1" applyBorder="1" applyAlignment="1">
      <alignment horizontal="right" vertical="top" wrapText="1"/>
    </xf>
    <xf numFmtId="0" fontId="11" fillId="0" borderId="31" xfId="17" applyFont="1" applyFill="1" applyBorder="1" applyAlignment="1">
      <alignment horizontal="left" wrapText="1"/>
    </xf>
    <xf numFmtId="1" fontId="11" fillId="0" borderId="31" xfId="15" applyNumberFormat="1" applyFont="1" applyFill="1" applyBorder="1" applyAlignment="1">
      <alignment horizontal="right" vertical="top" wrapText="1"/>
    </xf>
    <xf numFmtId="43" fontId="11" fillId="0" borderId="31" xfId="15" applyFont="1" applyFill="1" applyBorder="1" applyAlignment="1">
      <alignment horizontal="center" vertical="top" wrapText="1"/>
    </xf>
    <xf numFmtId="0" fontId="11" fillId="0" borderId="42" xfId="17" applyFont="1" applyFill="1" applyBorder="1" applyAlignment="1">
      <alignment horizontal="left" wrapText="1"/>
    </xf>
    <xf numFmtId="3" fontId="11" fillId="0" borderId="42" xfId="15" applyNumberFormat="1" applyFont="1" applyFill="1" applyBorder="1" applyAlignment="1">
      <alignment horizontal="right" vertical="top" wrapText="1"/>
    </xf>
    <xf numFmtId="43" fontId="11" fillId="0" borderId="42" xfId="15" applyFont="1" applyFill="1" applyBorder="1" applyAlignment="1">
      <alignment horizontal="center" vertical="top" wrapText="1"/>
    </xf>
    <xf numFmtId="3" fontId="11" fillId="0" borderId="42" xfId="205" applyNumberFormat="1" applyFont="1" applyFill="1" applyBorder="1" applyAlignment="1">
      <alignment horizontal="right" vertical="top"/>
    </xf>
    <xf numFmtId="165" fontId="11" fillId="0" borderId="4" xfId="1" applyFont="1" applyFill="1" applyBorder="1" applyAlignment="1">
      <alignment horizontal="left" vertical="top" wrapText="1"/>
    </xf>
    <xf numFmtId="43" fontId="11" fillId="0" borderId="7" xfId="6" applyNumberFormat="1" applyFont="1" applyFill="1" applyBorder="1" applyAlignment="1">
      <alignment vertical="top"/>
    </xf>
    <xf numFmtId="0" fontId="11" fillId="0" borderId="8" xfId="8" applyFont="1" applyFill="1" applyBorder="1" applyAlignment="1">
      <alignment vertical="top"/>
    </xf>
    <xf numFmtId="43" fontId="11" fillId="0" borderId="13" xfId="8" applyNumberFormat="1" applyFont="1" applyFill="1" applyBorder="1" applyAlignment="1">
      <alignment vertical="top"/>
    </xf>
    <xf numFmtId="3" fontId="11" fillId="0" borderId="31" xfId="8" applyNumberFormat="1" applyFont="1" applyFill="1" applyBorder="1" applyAlignment="1">
      <alignment horizontal="right"/>
    </xf>
    <xf numFmtId="0" fontId="11" fillId="0" borderId="31" xfId="8" applyFont="1" applyFill="1" applyBorder="1" applyAlignment="1"/>
    <xf numFmtId="43" fontId="11" fillId="0" borderId="31" xfId="8" applyNumberFormat="1" applyFont="1" applyFill="1" applyBorder="1" applyAlignment="1"/>
    <xf numFmtId="0" fontId="11" fillId="0" borderId="31" xfId="10" applyFont="1" applyFill="1" applyBorder="1" applyAlignment="1">
      <alignment horizontal="left" wrapText="1"/>
    </xf>
    <xf numFmtId="3" fontId="11" fillId="0" borderId="31" xfId="10" applyNumberFormat="1" applyFont="1" applyFill="1" applyBorder="1" applyAlignment="1">
      <alignment horizontal="center" wrapText="1"/>
    </xf>
    <xf numFmtId="0" fontId="11" fillId="0" borderId="31" xfId="10" applyFont="1" applyFill="1" applyBorder="1" applyAlignment="1">
      <alignment horizontal="center" wrapText="1"/>
    </xf>
    <xf numFmtId="0" fontId="11" fillId="0" borderId="31" xfId="0" applyFont="1" applyFill="1" applyBorder="1" applyAlignment="1">
      <alignment vertical="top"/>
    </xf>
    <xf numFmtId="0" fontId="11" fillId="0" borderId="8" xfId="8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166" fontId="11" fillId="0" borderId="31" xfId="8" applyNumberFormat="1" applyFont="1" applyFill="1" applyBorder="1" applyAlignment="1">
      <alignment vertical="top"/>
    </xf>
    <xf numFmtId="0" fontId="13" fillId="0" borderId="7" xfId="12" applyFont="1" applyFill="1" applyBorder="1" applyAlignment="1">
      <alignment horizontal="left" vertical="top" wrapText="1"/>
    </xf>
    <xf numFmtId="49" fontId="14" fillId="0" borderId="1" xfId="12" applyNumberFormat="1" applyFont="1" applyFill="1" applyBorder="1" applyAlignment="1">
      <alignment vertical="top" wrapText="1"/>
    </xf>
    <xf numFmtId="43" fontId="14" fillId="0" borderId="2" xfId="12" applyNumberFormat="1" applyFont="1" applyFill="1" applyBorder="1" applyAlignment="1">
      <alignment horizontal="right"/>
    </xf>
    <xf numFmtId="0" fontId="23" fillId="0" borderId="31" xfId="16" applyFont="1" applyBorder="1" applyAlignment="1">
      <alignment vertical="top"/>
    </xf>
    <xf numFmtId="0" fontId="26" fillId="0" borderId="31" xfId="16" applyFont="1" applyBorder="1" applyAlignment="1">
      <alignment horizontal="left" vertical="top" wrapText="1"/>
    </xf>
    <xf numFmtId="0" fontId="25" fillId="0" borderId="31" xfId="16" applyFont="1" applyBorder="1" applyAlignment="1">
      <alignment horizontal="left" vertical="top" wrapText="1"/>
    </xf>
    <xf numFmtId="0" fontId="70" fillId="0" borderId="0" xfId="16" applyFont="1" applyAlignment="1">
      <alignment vertical="center"/>
    </xf>
    <xf numFmtId="0" fontId="70" fillId="0" borderId="0" xfId="16" applyFont="1" applyAlignment="1">
      <alignment horizontal="left" vertical="center"/>
    </xf>
    <xf numFmtId="0" fontId="70" fillId="0" borderId="0" xfId="16" applyFont="1"/>
    <xf numFmtId="0" fontId="70" fillId="0" borderId="23" xfId="16" applyFont="1" applyBorder="1" applyAlignment="1">
      <alignment vertical="center" wrapText="1"/>
    </xf>
    <xf numFmtId="0" fontId="70" fillId="0" borderId="3" xfId="16" applyFont="1" applyBorder="1" applyAlignment="1">
      <alignment horizontal="center" vertical="center" wrapText="1"/>
    </xf>
    <xf numFmtId="0" fontId="70" fillId="0" borderId="17" xfId="16" applyFont="1" applyBorder="1" applyAlignment="1">
      <alignment horizontal="center" vertical="center" wrapText="1"/>
    </xf>
    <xf numFmtId="0" fontId="70" fillId="0" borderId="0" xfId="16" applyFont="1" applyAlignment="1">
      <alignment horizontal="center" vertical="center" wrapText="1"/>
    </xf>
    <xf numFmtId="0" fontId="70" fillId="4" borderId="4" xfId="16" applyFont="1" applyFill="1" applyBorder="1" applyAlignment="1">
      <alignment horizontal="left" vertical="center" wrapText="1"/>
    </xf>
    <xf numFmtId="0" fontId="70" fillId="0" borderId="4" xfId="16" applyFont="1" applyBorder="1" applyAlignment="1">
      <alignment horizontal="center" vertical="center" wrapText="1"/>
    </xf>
    <xf numFmtId="0" fontId="71" fillId="0" borderId="31" xfId="16" applyFont="1" applyBorder="1"/>
    <xf numFmtId="0" fontId="71" fillId="0" borderId="31" xfId="16" applyFont="1" applyFill="1" applyBorder="1"/>
    <xf numFmtId="0" fontId="70" fillId="0" borderId="31" xfId="16" applyFont="1" applyBorder="1" applyAlignment="1">
      <alignment horizontal="left" vertical="top" wrapText="1"/>
    </xf>
    <xf numFmtId="0" fontId="71" fillId="0" borderId="0" xfId="16" applyFont="1"/>
    <xf numFmtId="0" fontId="70" fillId="0" borderId="31" xfId="16" applyFont="1" applyBorder="1"/>
    <xf numFmtId="0" fontId="70" fillId="0" borderId="31" xfId="16" applyFont="1" applyBorder="1" applyAlignment="1">
      <alignment horizontal="left" wrapText="1"/>
    </xf>
    <xf numFmtId="0" fontId="71" fillId="4" borderId="31" xfId="16" applyFont="1" applyFill="1" applyBorder="1"/>
    <xf numFmtId="0" fontId="71" fillId="5" borderId="31" xfId="16" applyFont="1" applyFill="1" applyBorder="1" applyAlignment="1">
      <alignment vertical="top" wrapText="1"/>
    </xf>
    <xf numFmtId="0" fontId="70" fillId="0" borderId="31" xfId="16" applyFont="1" applyBorder="1" applyAlignment="1">
      <alignment vertical="top" wrapText="1"/>
    </xf>
    <xf numFmtId="0" fontId="71" fillId="0" borderId="16" xfId="16" applyFont="1" applyFill="1" applyBorder="1"/>
    <xf numFmtId="0" fontId="70" fillId="0" borderId="17" xfId="16" applyFont="1" applyBorder="1"/>
    <xf numFmtId="0" fontId="71" fillId="0" borderId="0" xfId="16" applyFont="1" applyAlignment="1">
      <alignment vertical="center"/>
    </xf>
    <xf numFmtId="0" fontId="71" fillId="0" borderId="0" xfId="16" applyFont="1" applyAlignment="1">
      <alignment horizontal="left" vertical="center" wrapText="1"/>
    </xf>
    <xf numFmtId="0" fontId="71" fillId="0" borderId="0" xfId="16" applyFont="1" applyAlignment="1">
      <alignment vertical="top"/>
    </xf>
    <xf numFmtId="0" fontId="71" fillId="0" borderId="0" xfId="16" applyFont="1" applyAlignment="1">
      <alignment horizontal="left" vertical="center"/>
    </xf>
    <xf numFmtId="0" fontId="71" fillId="0" borderId="3" xfId="16" applyFont="1" applyBorder="1" applyAlignment="1">
      <alignment horizontal="center" vertical="center" textRotation="90" wrapText="1"/>
    </xf>
    <xf numFmtId="167" fontId="11" fillId="0" borderId="0" xfId="1" applyNumberFormat="1" applyFont="1" applyFill="1" applyAlignment="1">
      <alignment vertical="top"/>
    </xf>
    <xf numFmtId="165" fontId="11" fillId="0" borderId="0" xfId="1" applyFont="1" applyFill="1" applyAlignment="1">
      <alignment vertical="top"/>
    </xf>
    <xf numFmtId="0" fontId="11" fillId="0" borderId="0" xfId="8" applyFont="1" applyFill="1" applyAlignment="1">
      <alignment horizontal="center" vertical="top" wrapText="1"/>
    </xf>
    <xf numFmtId="0" fontId="12" fillId="0" borderId="0" xfId="8" applyFont="1" applyFill="1" applyAlignment="1">
      <alignment vertical="top"/>
    </xf>
    <xf numFmtId="0" fontId="21" fillId="0" borderId="0" xfId="8" applyFont="1" applyFill="1" applyBorder="1" applyAlignment="1">
      <alignment horizontal="center" vertical="top"/>
    </xf>
    <xf numFmtId="0" fontId="61" fillId="0" borderId="0" xfId="8" applyFont="1" applyFill="1" applyBorder="1" applyAlignment="1">
      <alignment vertical="top"/>
    </xf>
    <xf numFmtId="43" fontId="21" fillId="0" borderId="0" xfId="2" applyFont="1" applyFill="1" applyBorder="1" applyAlignment="1">
      <alignment vertical="top"/>
    </xf>
    <xf numFmtId="0" fontId="61" fillId="0" borderId="0" xfId="8" applyFont="1" applyFill="1" applyBorder="1" applyAlignment="1">
      <alignment horizontal="center" vertical="top"/>
    </xf>
    <xf numFmtId="0" fontId="61" fillId="0" borderId="0" xfId="8" applyFont="1" applyFill="1" applyBorder="1" applyAlignment="1">
      <alignment horizontal="right" vertical="top"/>
    </xf>
    <xf numFmtId="167" fontId="21" fillId="0" borderId="0" xfId="1" applyNumberFormat="1" applyFont="1" applyFill="1" applyBorder="1" applyAlignment="1">
      <alignment vertical="top"/>
    </xf>
    <xf numFmtId="165" fontId="21" fillId="0" borderId="0" xfId="1" applyFont="1" applyFill="1" applyBorder="1" applyAlignment="1">
      <alignment vertical="top"/>
    </xf>
    <xf numFmtId="0" fontId="21" fillId="0" borderId="0" xfId="8" applyFont="1" applyFill="1" applyBorder="1" applyAlignment="1">
      <alignment horizontal="center" vertical="top" wrapText="1"/>
    </xf>
    <xf numFmtId="43" fontId="11" fillId="0" borderId="3" xfId="2" applyFont="1" applyFill="1" applyBorder="1" applyAlignment="1">
      <alignment horizontal="center" vertical="center"/>
    </xf>
    <xf numFmtId="43" fontId="11" fillId="0" borderId="3" xfId="2" applyFont="1" applyFill="1" applyBorder="1" applyAlignment="1">
      <alignment horizontal="center" vertical="center" wrapText="1"/>
    </xf>
    <xf numFmtId="0" fontId="11" fillId="0" borderId="3" xfId="8" applyFont="1" applyFill="1" applyBorder="1" applyAlignment="1">
      <alignment horizontal="center" vertical="center" wrapText="1"/>
    </xf>
    <xf numFmtId="167" fontId="11" fillId="0" borderId="3" xfId="1" applyNumberFormat="1" applyFont="1" applyFill="1" applyBorder="1" applyAlignment="1">
      <alignment vertical="center" wrapText="1"/>
    </xf>
    <xf numFmtId="165" fontId="11" fillId="0" borderId="11" xfId="1" applyFont="1" applyFill="1" applyBorder="1" applyAlignment="1">
      <alignment horizontal="center" vertical="center" wrapText="1"/>
    </xf>
    <xf numFmtId="167" fontId="11" fillId="0" borderId="3" xfId="1" applyNumberFormat="1" applyFont="1" applyFill="1" applyBorder="1" applyAlignment="1">
      <alignment horizontal="center" vertical="center" wrapText="1"/>
    </xf>
    <xf numFmtId="165" fontId="11" fillId="0" borderId="20" xfId="1" applyFont="1" applyFill="1" applyBorder="1" applyAlignment="1">
      <alignment horizontal="center" vertical="center" wrapText="1"/>
    </xf>
    <xf numFmtId="0" fontId="11" fillId="0" borderId="22" xfId="8" applyFont="1" applyFill="1" applyBorder="1" applyAlignment="1">
      <alignment vertical="top"/>
    </xf>
    <xf numFmtId="166" fontId="11" fillId="0" borderId="42" xfId="2" applyNumberFormat="1" applyFont="1" applyFill="1" applyBorder="1" applyAlignment="1">
      <alignment vertical="top"/>
    </xf>
    <xf numFmtId="165" fontId="11" fillId="0" borderId="6" xfId="1" applyNumberFormat="1" applyFont="1" applyFill="1" applyBorder="1" applyAlignment="1">
      <alignment horizontal="center" vertical="top"/>
    </xf>
    <xf numFmtId="0" fontId="11" fillId="0" borderId="22" xfId="8" applyFont="1" applyFill="1" applyBorder="1" applyAlignment="1">
      <alignment horizontal="center" vertical="top"/>
    </xf>
    <xf numFmtId="43" fontId="11" fillId="0" borderId="1" xfId="8" applyNumberFormat="1" applyFont="1" applyFill="1" applyBorder="1" applyAlignment="1">
      <alignment vertical="top" wrapText="1"/>
    </xf>
    <xf numFmtId="43" fontId="11" fillId="0" borderId="1" xfId="2" applyFont="1" applyFill="1" applyBorder="1" applyAlignment="1">
      <alignment vertical="top"/>
    </xf>
    <xf numFmtId="0" fontId="11" fillId="0" borderId="31" xfId="2" applyNumberFormat="1" applyFont="1" applyFill="1" applyBorder="1" applyAlignment="1">
      <alignment horizontal="center" vertical="top"/>
    </xf>
    <xf numFmtId="165" fontId="11" fillId="0" borderId="31" xfId="1" applyFont="1" applyFill="1" applyBorder="1" applyAlignment="1">
      <alignment horizontal="center" vertical="top"/>
    </xf>
    <xf numFmtId="165" fontId="11" fillId="0" borderId="31" xfId="1" applyNumberFormat="1" applyFont="1" applyFill="1" applyBorder="1" applyAlignment="1">
      <alignment horizontal="center" vertical="top"/>
    </xf>
    <xf numFmtId="43" fontId="11" fillId="0" borderId="1" xfId="8" applyNumberFormat="1" applyFont="1" applyFill="1" applyBorder="1" applyAlignment="1">
      <alignment horizontal="left" vertical="top" wrapText="1"/>
    </xf>
    <xf numFmtId="43" fontId="14" fillId="0" borderId="31" xfId="2" applyFont="1" applyFill="1" applyBorder="1" applyAlignment="1">
      <alignment horizontal="center" vertical="top"/>
    </xf>
    <xf numFmtId="43" fontId="11" fillId="0" borderId="31" xfId="8" applyNumberFormat="1" applyFont="1" applyFill="1" applyBorder="1" applyAlignment="1">
      <alignment horizontal="left" vertical="top" wrapText="1"/>
    </xf>
    <xf numFmtId="43" fontId="11" fillId="0" borderId="31" xfId="8" applyNumberFormat="1" applyFont="1" applyFill="1" applyBorder="1" applyAlignment="1">
      <alignment vertical="top" wrapText="1"/>
    </xf>
    <xf numFmtId="0" fontId="11" fillId="0" borderId="4" xfId="2" applyNumberFormat="1" applyFont="1" applyFill="1" applyBorder="1" applyAlignment="1">
      <alignment horizontal="center" vertical="top"/>
    </xf>
    <xf numFmtId="0" fontId="11" fillId="0" borderId="8" xfId="2" applyNumberFormat="1" applyFont="1" applyFill="1" applyBorder="1" applyAlignment="1">
      <alignment horizontal="center" vertical="top"/>
    </xf>
    <xf numFmtId="165" fontId="11" fillId="0" borderId="8" xfId="1" applyFont="1" applyFill="1" applyBorder="1" applyAlignment="1">
      <alignment horizontal="center" vertical="top"/>
    </xf>
    <xf numFmtId="165" fontId="11" fillId="0" borderId="8" xfId="1" applyNumberFormat="1" applyFont="1" applyFill="1" applyBorder="1" applyAlignment="1">
      <alignment horizontal="center" vertical="top"/>
    </xf>
    <xf numFmtId="0" fontId="11" fillId="0" borderId="2" xfId="8" applyFont="1" applyFill="1" applyBorder="1" applyAlignment="1">
      <alignment horizontal="right" vertical="top"/>
    </xf>
    <xf numFmtId="167" fontId="11" fillId="0" borderId="2" xfId="1" applyNumberFormat="1" applyFont="1" applyFill="1" applyBorder="1" applyAlignment="1">
      <alignment horizontal="center" vertical="top"/>
    </xf>
    <xf numFmtId="165" fontId="11" fillId="0" borderId="2" xfId="1" applyNumberFormat="1" applyFont="1" applyFill="1" applyBorder="1" applyAlignment="1">
      <alignment horizontal="center" vertical="top"/>
    </xf>
    <xf numFmtId="165" fontId="15" fillId="0" borderId="22" xfId="6" applyFont="1" applyFill="1" applyBorder="1" applyAlignment="1">
      <alignment horizontal="center" vertical="top" wrapText="1"/>
    </xf>
    <xf numFmtId="0" fontId="14" fillId="0" borderId="31" xfId="0" applyFont="1" applyFill="1" applyBorder="1" applyAlignment="1">
      <alignment vertical="top" wrapText="1"/>
    </xf>
    <xf numFmtId="165" fontId="15" fillId="0" borderId="4" xfId="6" applyFont="1" applyFill="1" applyBorder="1" applyAlignment="1">
      <alignment horizontal="center" vertical="top" wrapText="1"/>
    </xf>
    <xf numFmtId="43" fontId="14" fillId="0" borderId="31" xfId="2" applyFont="1" applyFill="1" applyBorder="1" applyAlignment="1">
      <alignment vertical="top"/>
    </xf>
    <xf numFmtId="3" fontId="11" fillId="0" borderId="31" xfId="15" applyNumberFormat="1" applyFont="1" applyFill="1" applyBorder="1" applyAlignment="1">
      <alignment vertical="top" wrapText="1"/>
    </xf>
    <xf numFmtId="0" fontId="15" fillId="0" borderId="31" xfId="0" applyFont="1" applyFill="1" applyBorder="1" applyAlignment="1">
      <alignment vertical="top" wrapText="1"/>
    </xf>
    <xf numFmtId="0" fontId="14" fillId="0" borderId="4" xfId="0" applyFont="1" applyFill="1" applyBorder="1" applyAlignment="1">
      <alignment vertical="top" wrapText="1"/>
    </xf>
    <xf numFmtId="166" fontId="11" fillId="0" borderId="4" xfId="2" applyNumberFormat="1" applyFont="1" applyFill="1" applyBorder="1" applyAlignment="1">
      <alignment vertical="top" wrapText="1"/>
    </xf>
    <xf numFmtId="166" fontId="11" fillId="0" borderId="31" xfId="2" applyNumberFormat="1" applyFont="1" applyFill="1" applyBorder="1" applyAlignment="1">
      <alignment vertical="top" wrapText="1"/>
    </xf>
    <xf numFmtId="0" fontId="11" fillId="0" borderId="31" xfId="2" applyNumberFormat="1" applyFont="1" applyFill="1" applyBorder="1" applyAlignment="1">
      <alignment vertical="top"/>
    </xf>
    <xf numFmtId="43" fontId="14" fillId="0" borderId="6" xfId="2" applyFont="1" applyFill="1" applyBorder="1" applyAlignment="1">
      <alignment horizontal="center" vertical="top" wrapText="1"/>
    </xf>
    <xf numFmtId="43" fontId="72" fillId="0" borderId="31" xfId="2" applyFont="1" applyFill="1" applyBorder="1" applyAlignment="1">
      <alignment vertical="top" wrapText="1"/>
    </xf>
    <xf numFmtId="166" fontId="72" fillId="0" borderId="31" xfId="2" applyNumberFormat="1" applyFont="1" applyFill="1" applyBorder="1" applyAlignment="1">
      <alignment horizontal="center" vertical="top"/>
    </xf>
    <xf numFmtId="43" fontId="73" fillId="0" borderId="31" xfId="2" applyFont="1" applyFill="1" applyBorder="1" applyAlignment="1">
      <alignment horizontal="center" vertical="top" wrapText="1"/>
    </xf>
    <xf numFmtId="43" fontId="14" fillId="0" borderId="4" xfId="1" applyNumberFormat="1" applyFont="1" applyFill="1" applyBorder="1" applyAlignment="1">
      <alignment vertical="top" wrapText="1"/>
    </xf>
    <xf numFmtId="43" fontId="14" fillId="0" borderId="31" xfId="1" applyNumberFormat="1" applyFont="1" applyFill="1" applyBorder="1" applyAlignment="1">
      <alignment vertical="top" wrapText="1"/>
    </xf>
    <xf numFmtId="166" fontId="14" fillId="0" borderId="31" xfId="1" applyNumberFormat="1" applyFont="1" applyFill="1" applyBorder="1" applyAlignment="1">
      <alignment horizontal="center" vertical="top" wrapText="1"/>
    </xf>
    <xf numFmtId="43" fontId="14" fillId="0" borderId="31" xfId="1" applyNumberFormat="1" applyFont="1" applyFill="1" applyBorder="1" applyAlignment="1">
      <alignment horizontal="center" vertical="top" wrapText="1"/>
    </xf>
    <xf numFmtId="165" fontId="14" fillId="0" borderId="31" xfId="1" applyFont="1" applyFill="1" applyBorder="1" applyAlignment="1">
      <alignment vertical="top" wrapText="1"/>
    </xf>
    <xf numFmtId="165" fontId="14" fillId="0" borderId="31" xfId="1" applyFont="1" applyFill="1" applyBorder="1" applyAlignment="1">
      <alignment vertical="top"/>
    </xf>
    <xf numFmtId="165" fontId="14" fillId="0" borderId="6" xfId="1" applyFont="1" applyFill="1" applyBorder="1" applyAlignment="1">
      <alignment vertical="top"/>
    </xf>
    <xf numFmtId="167" fontId="14" fillId="0" borderId="6" xfId="1" applyNumberFormat="1" applyFont="1" applyFill="1" applyBorder="1" applyAlignment="1">
      <alignment vertical="top"/>
    </xf>
    <xf numFmtId="43" fontId="14" fillId="0" borderId="6" xfId="2" applyFont="1" applyFill="1" applyBorder="1" applyAlignment="1">
      <alignment horizontal="left" vertical="top" wrapText="1"/>
    </xf>
    <xf numFmtId="0" fontId="14" fillId="0" borderId="0" xfId="8" applyFont="1" applyFill="1" applyAlignment="1">
      <alignment vertical="top"/>
    </xf>
    <xf numFmtId="43" fontId="72" fillId="0" borderId="42" xfId="2" applyFont="1" applyFill="1" applyBorder="1" applyAlignment="1">
      <alignment vertical="top" wrapText="1"/>
    </xf>
    <xf numFmtId="166" fontId="14" fillId="0" borderId="4" xfId="1" applyNumberFormat="1" applyFont="1" applyFill="1" applyBorder="1" applyAlignment="1">
      <alignment horizontal="center" vertical="top" wrapText="1"/>
    </xf>
    <xf numFmtId="43" fontId="14" fillId="0" borderId="4" xfId="0" applyNumberFormat="1" applyFont="1" applyFill="1" applyBorder="1" applyAlignment="1">
      <alignment horizontal="center" vertical="top" wrapText="1"/>
    </xf>
    <xf numFmtId="165" fontId="14" fillId="0" borderId="4" xfId="1" applyFont="1" applyFill="1" applyBorder="1" applyAlignment="1">
      <alignment vertical="top" wrapText="1"/>
    </xf>
    <xf numFmtId="165" fontId="14" fillId="0" borderId="4" xfId="1" applyFont="1" applyFill="1" applyBorder="1" applyAlignment="1">
      <alignment vertical="top"/>
    </xf>
    <xf numFmtId="165" fontId="14" fillId="0" borderId="1" xfId="1" applyFont="1" applyFill="1" applyBorder="1" applyAlignment="1">
      <alignment vertical="top"/>
    </xf>
    <xf numFmtId="167" fontId="14" fillId="0" borderId="1" xfId="1" applyNumberFormat="1" applyFont="1" applyFill="1" applyBorder="1" applyAlignment="1">
      <alignment vertical="top"/>
    </xf>
    <xf numFmtId="165" fontId="14" fillId="0" borderId="1" xfId="8" applyNumberFormat="1" applyFont="1" applyFill="1" applyBorder="1" applyAlignment="1">
      <alignment vertical="top" wrapText="1"/>
    </xf>
    <xf numFmtId="165" fontId="11" fillId="0" borderId="14" xfId="8" applyNumberFormat="1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vertical="top" wrapText="1"/>
    </xf>
    <xf numFmtId="43" fontId="14" fillId="0" borderId="1" xfId="1" applyNumberFormat="1" applyFont="1" applyFill="1" applyBorder="1" applyAlignment="1">
      <alignment vertical="top" wrapText="1"/>
    </xf>
    <xf numFmtId="166" fontId="71" fillId="0" borderId="4" xfId="1" applyNumberFormat="1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165" fontId="14" fillId="0" borderId="8" xfId="1" applyFont="1" applyFill="1" applyBorder="1" applyAlignment="1">
      <alignment vertical="top"/>
    </xf>
    <xf numFmtId="167" fontId="14" fillId="0" borderId="8" xfId="1" applyNumberFormat="1" applyFont="1" applyFill="1" applyBorder="1" applyAlignment="1">
      <alignment vertical="top"/>
    </xf>
    <xf numFmtId="165" fontId="11" fillId="0" borderId="13" xfId="8" applyNumberFormat="1" applyFont="1" applyFill="1" applyBorder="1" applyAlignment="1">
      <alignment horizontal="center" vertical="top" wrapText="1"/>
    </xf>
    <xf numFmtId="43" fontId="14" fillId="0" borderId="3" xfId="2" applyNumberFormat="1" applyFont="1" applyFill="1" applyBorder="1" applyAlignment="1">
      <alignment vertical="center"/>
    </xf>
    <xf numFmtId="43" fontId="15" fillId="0" borderId="3" xfId="2" applyNumberFormat="1" applyFont="1" applyFill="1" applyBorder="1" applyAlignment="1">
      <alignment vertical="center"/>
    </xf>
    <xf numFmtId="166" fontId="14" fillId="0" borderId="3" xfId="2" applyNumberFormat="1" applyFont="1" applyFill="1" applyBorder="1" applyAlignment="1">
      <alignment vertical="center" wrapText="1"/>
    </xf>
    <xf numFmtId="0" fontId="14" fillId="0" borderId="3" xfId="8" applyFont="1" applyFill="1" applyBorder="1" applyAlignment="1">
      <alignment horizontal="center" vertical="center" wrapText="1"/>
    </xf>
    <xf numFmtId="165" fontId="14" fillId="0" borderId="3" xfId="1" applyFont="1" applyFill="1" applyBorder="1" applyAlignment="1">
      <alignment vertical="top"/>
    </xf>
    <xf numFmtId="165" fontId="14" fillId="0" borderId="3" xfId="1" applyFont="1" applyFill="1" applyBorder="1" applyAlignment="1">
      <alignment vertical="center"/>
    </xf>
    <xf numFmtId="167" fontId="14" fillId="0" borderId="3" xfId="1" applyNumberFormat="1" applyFont="1" applyFill="1" applyBorder="1" applyAlignment="1">
      <alignment vertical="center"/>
    </xf>
    <xf numFmtId="0" fontId="14" fillId="0" borderId="19" xfId="8" applyFont="1" applyFill="1" applyBorder="1" applyAlignment="1">
      <alignment vertical="center"/>
    </xf>
    <xf numFmtId="0" fontId="14" fillId="0" borderId="0" xfId="8" applyFont="1" applyFill="1"/>
    <xf numFmtId="0" fontId="74" fillId="0" borderId="0" xfId="0" applyFont="1"/>
    <xf numFmtId="0" fontId="70" fillId="0" borderId="0" xfId="0" applyFont="1"/>
    <xf numFmtId="0" fontId="70" fillId="0" borderId="0" xfId="0" applyFont="1" applyBorder="1"/>
    <xf numFmtId="0" fontId="75" fillId="0" borderId="0" xfId="0" applyFont="1"/>
    <xf numFmtId="2" fontId="11" fillId="0" borderId="31" xfId="1" applyNumberFormat="1" applyFont="1" applyFill="1" applyBorder="1" applyAlignment="1">
      <alignment horizontal="center" vertical="top"/>
    </xf>
    <xf numFmtId="166" fontId="11" fillId="0" borderId="31" xfId="205" applyNumberFormat="1" applyFont="1" applyFill="1" applyBorder="1" applyAlignment="1">
      <alignment horizontal="center" vertical="top"/>
    </xf>
    <xf numFmtId="43" fontId="12" fillId="0" borderId="3" xfId="2" applyFont="1" applyFill="1" applyBorder="1" applyAlignment="1">
      <alignment horizontal="center" vertical="center" wrapText="1"/>
    </xf>
    <xf numFmtId="0" fontId="11" fillId="0" borderId="31" xfId="8" applyFont="1" applyFill="1" applyBorder="1" applyAlignment="1">
      <alignment vertical="center"/>
    </xf>
    <xf numFmtId="0" fontId="70" fillId="0" borderId="0" xfId="0" applyFont="1" applyBorder="1" applyAlignment="1">
      <alignment horizontal="left" vertical="top"/>
    </xf>
    <xf numFmtId="0" fontId="70" fillId="0" borderId="0" xfId="0" applyFont="1" applyBorder="1" applyAlignment="1">
      <alignment horizontal="left" vertical="top" wrapText="1"/>
    </xf>
    <xf numFmtId="165" fontId="14" fillId="0" borderId="0" xfId="1" applyFont="1" applyFill="1" applyAlignment="1">
      <alignment vertical="center"/>
    </xf>
    <xf numFmtId="165" fontId="14" fillId="0" borderId="0" xfId="12" applyNumberFormat="1" applyFont="1" applyFill="1" applyAlignment="1">
      <alignment vertical="center"/>
    </xf>
    <xf numFmtId="166" fontId="14" fillId="0" borderId="43" xfId="4" applyNumberFormat="1" applyFont="1" applyFill="1" applyBorder="1" applyAlignment="1">
      <alignment horizontal="center" vertical="top"/>
    </xf>
    <xf numFmtId="2" fontId="70" fillId="0" borderId="0" xfId="0" applyNumberFormat="1" applyFont="1" applyBorder="1"/>
    <xf numFmtId="0" fontId="70" fillId="0" borderId="0" xfId="0" applyFont="1" applyAlignment="1">
      <alignment wrapText="1"/>
    </xf>
    <xf numFmtId="0" fontId="78" fillId="0" borderId="0" xfId="0" applyFont="1"/>
    <xf numFmtId="0" fontId="70" fillId="0" borderId="0" xfId="0" applyFont="1" applyAlignment="1">
      <alignment vertical="top" wrapText="1"/>
    </xf>
    <xf numFmtId="0" fontId="11" fillId="0" borderId="0" xfId="0" applyFont="1"/>
    <xf numFmtId="0" fontId="12" fillId="0" borderId="0" xfId="0" applyFont="1"/>
    <xf numFmtId="0" fontId="70" fillId="0" borderId="0" xfId="0" applyFont="1" applyFill="1"/>
    <xf numFmtId="0" fontId="70" fillId="0" borderId="0" xfId="0" applyFont="1" applyFill="1" applyAlignment="1">
      <alignment horizontal="center"/>
    </xf>
    <xf numFmtId="2" fontId="11" fillId="4" borderId="31" xfId="2" applyNumberFormat="1" applyFont="1" applyFill="1" applyBorder="1" applyAlignment="1">
      <alignment vertical="top"/>
    </xf>
    <xf numFmtId="0" fontId="64" fillId="2" borderId="7" xfId="8" applyFont="1" applyFill="1" applyBorder="1" applyAlignment="1">
      <alignment vertical="top" wrapText="1"/>
    </xf>
    <xf numFmtId="0" fontId="64" fillId="0" borderId="26" xfId="8" applyFont="1" applyFill="1" applyBorder="1" applyAlignment="1">
      <alignment vertical="top" wrapText="1"/>
    </xf>
    <xf numFmtId="0" fontId="64" fillId="0" borderId="13" xfId="8" applyFont="1" applyFill="1" applyBorder="1" applyAlignment="1">
      <alignment vertical="top" wrapText="1"/>
    </xf>
    <xf numFmtId="0" fontId="64" fillId="0" borderId="31" xfId="8" applyFont="1" applyFill="1" applyBorder="1" applyAlignment="1">
      <alignment horizontal="right" vertical="top" wrapText="1"/>
    </xf>
    <xf numFmtId="0" fontId="64" fillId="0" borderId="31" xfId="8" applyFont="1" applyFill="1" applyBorder="1" applyAlignment="1">
      <alignment horizontal="center" vertical="top" wrapText="1"/>
    </xf>
    <xf numFmtId="43" fontId="64" fillId="0" borderId="31" xfId="2" applyFont="1" applyFill="1" applyBorder="1" applyAlignment="1">
      <alignment vertical="top"/>
    </xf>
    <xf numFmtId="0" fontId="64" fillId="2" borderId="7" xfId="8" applyFont="1" applyFill="1" applyBorder="1" applyAlignment="1">
      <alignment vertical="top"/>
    </xf>
    <xf numFmtId="0" fontId="64" fillId="0" borderId="26" xfId="8" applyFont="1" applyFill="1" applyBorder="1" applyAlignment="1">
      <alignment vertical="top"/>
    </xf>
    <xf numFmtId="0" fontId="64" fillId="0" borderId="13" xfId="8" applyFont="1" applyFill="1" applyBorder="1" applyAlignment="1">
      <alignment vertical="top"/>
    </xf>
    <xf numFmtId="0" fontId="64" fillId="0" borderId="31" xfId="8" applyFont="1" applyFill="1" applyBorder="1" applyAlignment="1">
      <alignment horizontal="left" vertical="top" wrapText="1"/>
    </xf>
    <xf numFmtId="43" fontId="64" fillId="0" borderId="31" xfId="2" applyFont="1" applyFill="1" applyBorder="1" applyAlignment="1">
      <alignment horizontal="center" vertical="top"/>
    </xf>
    <xf numFmtId="2" fontId="64" fillId="0" borderId="31" xfId="2" applyNumberFormat="1" applyFont="1" applyFill="1" applyBorder="1" applyAlignment="1">
      <alignment vertical="top"/>
    </xf>
    <xf numFmtId="165" fontId="64" fillId="0" borderId="13" xfId="205" applyFont="1" applyFill="1" applyBorder="1" applyAlignment="1">
      <alignment vertical="top"/>
    </xf>
    <xf numFmtId="165" fontId="64" fillId="0" borderId="31" xfId="205" applyFont="1" applyFill="1" applyBorder="1" applyAlignment="1">
      <alignment vertical="top"/>
    </xf>
    <xf numFmtId="3" fontId="64" fillId="0" borderId="31" xfId="15" applyNumberFormat="1" applyFont="1" applyFill="1" applyBorder="1" applyAlignment="1">
      <alignment horizontal="right" vertical="top"/>
    </xf>
    <xf numFmtId="3" fontId="64" fillId="0" borderId="31" xfId="15" applyNumberFormat="1" applyFont="1" applyFill="1" applyBorder="1" applyAlignment="1">
      <alignment horizontal="center" vertical="top"/>
    </xf>
    <xf numFmtId="0" fontId="64" fillId="0" borderId="14" xfId="8" applyFont="1" applyFill="1" applyBorder="1" applyAlignment="1">
      <alignment vertical="top"/>
    </xf>
    <xf numFmtId="0" fontId="64" fillId="0" borderId="24" xfId="8" applyFont="1" applyFill="1" applyBorder="1" applyAlignment="1">
      <alignment vertical="top" wrapText="1"/>
    </xf>
    <xf numFmtId="0" fontId="64" fillId="0" borderId="24" xfId="8" applyFont="1" applyFill="1" applyBorder="1" applyAlignment="1">
      <alignment vertical="top"/>
    </xf>
    <xf numFmtId="0" fontId="64" fillId="0" borderId="31" xfId="8" applyFont="1" applyFill="1" applyBorder="1" applyAlignment="1">
      <alignment vertical="top" wrapText="1"/>
    </xf>
    <xf numFmtId="0" fontId="11" fillId="0" borderId="42" xfId="17" applyFont="1" applyFill="1" applyBorder="1" applyAlignment="1">
      <alignment horizontal="right" vertical="top"/>
    </xf>
    <xf numFmtId="165" fontId="64" fillId="0" borderId="42" xfId="205" applyFont="1" applyFill="1" applyBorder="1" applyAlignment="1">
      <alignment horizontal="center" vertical="top"/>
    </xf>
    <xf numFmtId="2" fontId="64" fillId="0" borderId="42" xfId="2" applyNumberFormat="1" applyFont="1" applyFill="1" applyBorder="1" applyAlignment="1">
      <alignment horizontal="center" vertical="top" wrapText="1"/>
    </xf>
    <xf numFmtId="0" fontId="79" fillId="0" borderId="3" xfId="17" applyFont="1" applyFill="1" applyBorder="1" applyAlignment="1">
      <alignment horizontal="right" vertical="top" wrapText="1"/>
    </xf>
    <xf numFmtId="43" fontId="80" fillId="0" borderId="3" xfId="2" applyFont="1" applyFill="1" applyBorder="1" applyAlignment="1">
      <alignment vertical="top"/>
    </xf>
    <xf numFmtId="3" fontId="80" fillId="0" borderId="3" xfId="17" applyNumberFormat="1" applyFont="1" applyFill="1" applyBorder="1" applyAlignment="1">
      <alignment horizontal="right" vertical="top"/>
    </xf>
    <xf numFmtId="43" fontId="80" fillId="0" borderId="3" xfId="15" applyFont="1" applyFill="1" applyBorder="1" applyAlignment="1">
      <alignment horizontal="center" vertical="top"/>
    </xf>
    <xf numFmtId="166" fontId="80" fillId="0" borderId="3" xfId="15" applyNumberFormat="1" applyFont="1" applyFill="1" applyBorder="1" applyAlignment="1">
      <alignment horizontal="center" vertical="top"/>
    </xf>
    <xf numFmtId="2" fontId="80" fillId="0" borderId="3" xfId="2" applyNumberFormat="1" applyFont="1" applyFill="1" applyBorder="1" applyAlignment="1">
      <alignment vertical="top"/>
    </xf>
    <xf numFmtId="165" fontId="80" fillId="0" borderId="20" xfId="205" applyFont="1" applyFill="1" applyBorder="1" applyAlignment="1">
      <alignment vertical="top"/>
    </xf>
    <xf numFmtId="165" fontId="80" fillId="0" borderId="3" xfId="205" applyFont="1" applyFill="1" applyBorder="1" applyAlignment="1">
      <alignment vertical="top"/>
    </xf>
    <xf numFmtId="165" fontId="81" fillId="0" borderId="3" xfId="205" applyFont="1" applyFill="1" applyBorder="1" applyAlignment="1">
      <alignment horizontal="center" vertical="top"/>
    </xf>
    <xf numFmtId="2" fontId="81" fillId="0" borderId="3" xfId="2" applyNumberFormat="1" applyFont="1" applyFill="1" applyBorder="1" applyAlignment="1">
      <alignment horizontal="center" vertical="top" wrapText="1"/>
    </xf>
    <xf numFmtId="3" fontId="11" fillId="0" borderId="42" xfId="205" applyNumberFormat="1" applyFont="1" applyFill="1" applyBorder="1" applyAlignment="1">
      <alignment horizontal="center" vertical="top"/>
    </xf>
    <xf numFmtId="43" fontId="11" fillId="0" borderId="8" xfId="205" applyNumberFormat="1" applyFont="1" applyFill="1" applyBorder="1" applyAlignment="1">
      <alignment horizontal="center" vertical="top"/>
    </xf>
    <xf numFmtId="3" fontId="11" fillId="0" borderId="8" xfId="205" applyNumberFormat="1" applyFont="1" applyFill="1" applyBorder="1" applyAlignment="1">
      <alignment horizontal="center" vertical="top"/>
    </xf>
    <xf numFmtId="0" fontId="11" fillId="0" borderId="8" xfId="0" applyFont="1" applyFill="1" applyBorder="1" applyAlignment="1">
      <alignment horizontal="center" vertical="top"/>
    </xf>
    <xf numFmtId="2" fontId="11" fillId="0" borderId="8" xfId="2" applyNumberFormat="1" applyFont="1" applyFill="1" applyBorder="1" applyAlignment="1">
      <alignment vertical="top"/>
    </xf>
    <xf numFmtId="43" fontId="79" fillId="0" borderId="3" xfId="2" applyFont="1" applyFill="1" applyBorder="1" applyAlignment="1">
      <alignment vertical="top"/>
    </xf>
    <xf numFmtId="166" fontId="79" fillId="0" borderId="3" xfId="2" applyNumberFormat="1" applyFont="1" applyFill="1" applyBorder="1" applyAlignment="1">
      <alignment vertical="top"/>
    </xf>
    <xf numFmtId="0" fontId="79" fillId="0" borderId="3" xfId="17" applyFont="1" applyFill="1" applyBorder="1" applyAlignment="1">
      <alignment horizontal="center" vertical="top"/>
    </xf>
    <xf numFmtId="0" fontId="79" fillId="0" borderId="3" xfId="0" applyFont="1" applyFill="1" applyBorder="1" applyAlignment="1">
      <alignment horizontal="right" vertical="top" wrapText="1"/>
    </xf>
    <xf numFmtId="43" fontId="11" fillId="0" borderId="3" xfId="205" applyNumberFormat="1" applyFont="1" applyFill="1" applyBorder="1" applyAlignment="1">
      <alignment horizontal="center" vertical="top"/>
    </xf>
    <xf numFmtId="43" fontId="80" fillId="0" borderId="3" xfId="205" applyNumberFormat="1" applyFont="1" applyFill="1" applyBorder="1" applyAlignment="1">
      <alignment horizontal="center" vertical="top"/>
    </xf>
    <xf numFmtId="166" fontId="80" fillId="0" borderId="3" xfId="205" applyNumberFormat="1" applyFont="1" applyFill="1" applyBorder="1" applyAlignment="1">
      <alignment horizontal="center" vertical="top"/>
    </xf>
    <xf numFmtId="0" fontId="80" fillId="0" borderId="31" xfId="17" applyFont="1" applyFill="1" applyBorder="1" applyAlignment="1">
      <alignment horizontal="center" vertical="top"/>
    </xf>
    <xf numFmtId="2" fontId="79" fillId="0" borderId="3" xfId="2" applyNumberFormat="1" applyFont="1" applyFill="1" applyBorder="1" applyAlignment="1">
      <alignment vertical="top"/>
    </xf>
    <xf numFmtId="0" fontId="11" fillId="0" borderId="3" xfId="17" applyFont="1" applyFill="1" applyBorder="1" applyAlignment="1">
      <alignment horizontal="left" vertical="top" wrapText="1"/>
    </xf>
    <xf numFmtId="43" fontId="11" fillId="0" borderId="3" xfId="2" applyFont="1" applyFill="1" applyBorder="1" applyAlignment="1">
      <alignment vertical="top"/>
    </xf>
    <xf numFmtId="3" fontId="80" fillId="0" borderId="3" xfId="15" applyNumberFormat="1" applyFont="1" applyFill="1" applyBorder="1" applyAlignment="1">
      <alignment horizontal="right" vertical="top"/>
    </xf>
    <xf numFmtId="0" fontId="80" fillId="0" borderId="3" xfId="17" applyFont="1" applyFill="1" applyBorder="1" applyAlignment="1">
      <alignment horizontal="center" vertical="top"/>
    </xf>
    <xf numFmtId="3" fontId="80" fillId="0" borderId="3" xfId="15" applyNumberFormat="1" applyFont="1" applyFill="1" applyBorder="1" applyAlignment="1">
      <alignment horizontal="center" vertical="top"/>
    </xf>
    <xf numFmtId="43" fontId="80" fillId="0" borderId="3" xfId="2" applyFont="1" applyFill="1" applyBorder="1" applyAlignment="1">
      <alignment horizontal="center" vertical="top"/>
    </xf>
    <xf numFmtId="2" fontId="64" fillId="0" borderId="42" xfId="2" applyNumberFormat="1" applyFont="1" applyFill="1" applyBorder="1" applyAlignment="1">
      <alignment horizontal="center" vertical="top"/>
    </xf>
    <xf numFmtId="0" fontId="79" fillId="0" borderId="11" xfId="17" applyFont="1" applyFill="1" applyBorder="1" applyAlignment="1">
      <alignment horizontal="right" vertical="center" wrapText="1"/>
    </xf>
    <xf numFmtId="43" fontId="79" fillId="0" borderId="12" xfId="2" applyFont="1" applyFill="1" applyBorder="1" applyAlignment="1">
      <alignment vertical="center"/>
    </xf>
    <xf numFmtId="43" fontId="79" fillId="0" borderId="3" xfId="2" applyFont="1" applyFill="1" applyBorder="1" applyAlignment="1">
      <alignment vertical="center"/>
    </xf>
    <xf numFmtId="166" fontId="79" fillId="0" borderId="12" xfId="2" applyNumberFormat="1" applyFont="1" applyFill="1" applyBorder="1" applyAlignment="1">
      <alignment vertical="center"/>
    </xf>
    <xf numFmtId="0" fontId="79" fillId="0" borderId="3" xfId="17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right" vertical="center" wrapText="1"/>
    </xf>
    <xf numFmtId="43" fontId="11" fillId="0" borderId="12" xfId="205" applyNumberFormat="1" applyFont="1" applyFill="1" applyBorder="1" applyAlignment="1">
      <alignment horizontal="center" vertical="center"/>
    </xf>
    <xf numFmtId="43" fontId="11" fillId="0" borderId="3" xfId="205" applyNumberFormat="1" applyFont="1" applyFill="1" applyBorder="1" applyAlignment="1">
      <alignment horizontal="center" vertical="center"/>
    </xf>
    <xf numFmtId="166" fontId="11" fillId="0" borderId="20" xfId="205" applyNumberFormat="1" applyFont="1" applyFill="1" applyBorder="1" applyAlignment="1">
      <alignment horizontal="center" vertical="center"/>
    </xf>
    <xf numFmtId="43" fontId="11" fillId="0" borderId="20" xfId="205" applyNumberFormat="1" applyFont="1" applyFill="1" applyBorder="1" applyAlignment="1">
      <alignment horizontal="center" vertical="center"/>
    </xf>
    <xf numFmtId="2" fontId="11" fillId="0" borderId="3" xfId="2" applyNumberFormat="1" applyFont="1" applyFill="1" applyBorder="1" applyAlignment="1">
      <alignment vertical="top"/>
    </xf>
    <xf numFmtId="165" fontId="11" fillId="0" borderId="3" xfId="205" applyFont="1" applyFill="1" applyBorder="1" applyAlignment="1">
      <alignment vertical="top"/>
    </xf>
    <xf numFmtId="165" fontId="64" fillId="0" borderId="20" xfId="205" applyFont="1" applyFill="1" applyBorder="1" applyAlignment="1">
      <alignment horizontal="center" vertical="center"/>
    </xf>
    <xf numFmtId="2" fontId="64" fillId="0" borderId="20" xfId="2" applyNumberFormat="1" applyFont="1" applyFill="1" applyBorder="1" applyAlignment="1">
      <alignment horizontal="center" vertical="center"/>
    </xf>
    <xf numFmtId="43" fontId="11" fillId="0" borderId="3" xfId="15" applyFont="1" applyFill="1" applyBorder="1" applyAlignment="1">
      <alignment horizontal="center" vertical="top"/>
    </xf>
    <xf numFmtId="166" fontId="12" fillId="0" borderId="3" xfId="2" applyNumberFormat="1" applyFont="1" applyFill="1" applyBorder="1" applyAlignment="1">
      <alignment horizontal="right" vertical="center" wrapText="1"/>
    </xf>
    <xf numFmtId="166" fontId="12" fillId="0" borderId="3" xfId="2" applyNumberFormat="1" applyFont="1" applyFill="1" applyBorder="1" applyAlignment="1">
      <alignment horizontal="center" vertical="center" wrapText="1"/>
    </xf>
    <xf numFmtId="1" fontId="12" fillId="0" borderId="3" xfId="8" applyNumberFormat="1" applyFont="1" applyFill="1" applyBorder="1" applyAlignment="1">
      <alignment horizontal="center" vertical="center" wrapText="1"/>
    </xf>
    <xf numFmtId="2" fontId="12" fillId="0" borderId="0" xfId="8" applyNumberFormat="1" applyFont="1" applyFill="1" applyAlignment="1">
      <alignment vertical="center" wrapText="1"/>
    </xf>
    <xf numFmtId="0" fontId="12" fillId="0" borderId="0" xfId="8" applyFont="1" applyFill="1" applyAlignment="1">
      <alignment vertical="center" wrapText="1"/>
    </xf>
    <xf numFmtId="165" fontId="15" fillId="4" borderId="31" xfId="1" applyFont="1" applyFill="1" applyBorder="1" applyAlignment="1">
      <alignment vertical="top"/>
    </xf>
    <xf numFmtId="0" fontId="11" fillId="0" borderId="0" xfId="17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top" wrapText="1"/>
    </xf>
    <xf numFmtId="2" fontId="11" fillId="4" borderId="0" xfId="2" applyNumberFormat="1" applyFont="1" applyFill="1" applyBorder="1" applyAlignment="1">
      <alignment vertical="top"/>
    </xf>
    <xf numFmtId="0" fontId="11" fillId="29" borderId="31" xfId="10" applyFont="1" applyFill="1" applyBorder="1" applyAlignment="1">
      <alignment horizontal="left" vertical="top" wrapText="1"/>
    </xf>
    <xf numFmtId="0" fontId="11" fillId="29" borderId="31" xfId="10" applyFont="1" applyFill="1" applyBorder="1" applyAlignment="1">
      <alignment horizontal="left" wrapText="1"/>
    </xf>
    <xf numFmtId="0" fontId="11" fillId="29" borderId="4" xfId="10" applyFont="1" applyFill="1" applyBorder="1" applyAlignment="1">
      <alignment horizontal="left" vertical="top" wrapText="1"/>
    </xf>
    <xf numFmtId="0" fontId="11" fillId="0" borderId="0" xfId="17" applyFont="1" applyFill="1" applyBorder="1" applyAlignment="1">
      <alignment horizontal="left" wrapText="1"/>
    </xf>
    <xf numFmtId="0" fontId="70" fillId="0" borderId="0" xfId="0" applyFont="1" applyAlignment="1">
      <alignment horizontal="left" vertical="top" wrapText="1"/>
    </xf>
    <xf numFmtId="0" fontId="70" fillId="0" borderId="0" xfId="0" applyFont="1" applyAlignment="1">
      <alignment vertical="top"/>
    </xf>
    <xf numFmtId="0" fontId="70" fillId="0" borderId="0" xfId="0" applyFont="1" applyAlignment="1">
      <alignment horizontal="left" wrapText="1"/>
    </xf>
    <xf numFmtId="0" fontId="70" fillId="0" borderId="0" xfId="0" applyFont="1" applyBorder="1" applyAlignment="1">
      <alignment horizontal="left"/>
    </xf>
    <xf numFmtId="9" fontId="70" fillId="0" borderId="0" xfId="0" applyNumberFormat="1" applyFont="1" applyBorder="1" applyAlignment="1">
      <alignment vertical="center"/>
    </xf>
    <xf numFmtId="0" fontId="11" fillId="0" borderId="0" xfId="0" applyFont="1" applyAlignment="1">
      <alignment vertical="top"/>
    </xf>
    <xf numFmtId="0" fontId="11" fillId="0" borderId="0" xfId="0" applyFont="1" applyAlignment="1">
      <alignment wrapText="1"/>
    </xf>
    <xf numFmtId="0" fontId="11" fillId="0" borderId="0" xfId="0" applyFont="1" applyAlignment="1">
      <alignment vertical="top" wrapText="1"/>
    </xf>
    <xf numFmtId="2" fontId="70" fillId="0" borderId="0" xfId="0" applyNumberFormat="1" applyFont="1"/>
    <xf numFmtId="0" fontId="11" fillId="0" borderId="0" xfId="0" applyFont="1" applyAlignment="1"/>
    <xf numFmtId="0" fontId="77" fillId="0" borderId="0" xfId="0" applyFont="1" applyAlignment="1">
      <alignment vertical="top" wrapText="1"/>
    </xf>
    <xf numFmtId="0" fontId="11" fillId="0" borderId="0" xfId="17" applyFont="1" applyFill="1" applyBorder="1" applyAlignment="1">
      <alignment horizontal="left" vertical="top" wrapText="1"/>
    </xf>
    <xf numFmtId="0" fontId="11" fillId="29" borderId="0" xfId="0" applyFont="1" applyFill="1"/>
    <xf numFmtId="0" fontId="70" fillId="29" borderId="0" xfId="0" applyFont="1" applyFill="1"/>
    <xf numFmtId="0" fontId="70" fillId="29" borderId="0" xfId="0" applyFont="1" applyFill="1" applyBorder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165" fontId="14" fillId="4" borderId="31" xfId="6" applyFont="1" applyFill="1" applyBorder="1" applyAlignment="1">
      <alignment horizontal="center" vertical="top" wrapText="1"/>
    </xf>
    <xf numFmtId="165" fontId="22" fillId="4" borderId="31" xfId="6" applyFont="1" applyFill="1" applyBorder="1" applyAlignment="1">
      <alignment horizontal="center" vertical="top" wrapText="1"/>
    </xf>
    <xf numFmtId="165" fontId="11" fillId="4" borderId="31" xfId="6" applyFont="1" applyFill="1" applyBorder="1" applyAlignment="1">
      <alignment horizontal="center" vertical="top" wrapText="1"/>
    </xf>
    <xf numFmtId="0" fontId="12" fillId="0" borderId="0" xfId="8" applyFont="1" applyAlignment="1">
      <alignment vertical="center"/>
    </xf>
    <xf numFmtId="0" fontId="70" fillId="0" borderId="0" xfId="0" applyFont="1" applyAlignment="1">
      <alignment vertical="center"/>
    </xf>
    <xf numFmtId="0" fontId="11" fillId="4" borderId="6" xfId="1" applyNumberFormat="1" applyFont="1" applyFill="1" applyBorder="1" applyAlignment="1">
      <alignment horizontal="center" vertical="top"/>
    </xf>
    <xf numFmtId="165" fontId="11" fillId="4" borderId="6" xfId="1" applyFont="1" applyFill="1" applyBorder="1" applyAlignment="1">
      <alignment horizontal="center" vertical="top"/>
    </xf>
    <xf numFmtId="165" fontId="11" fillId="4" borderId="31" xfId="1" applyFont="1" applyFill="1" applyBorder="1" applyAlignment="1">
      <alignment horizontal="center" vertical="top"/>
    </xf>
    <xf numFmtId="2" fontId="11" fillId="4" borderId="8" xfId="1" applyNumberFormat="1" applyFont="1" applyFill="1" applyBorder="1" applyAlignment="1">
      <alignment horizontal="center" vertical="top"/>
    </xf>
    <xf numFmtId="165" fontId="11" fillId="4" borderId="8" xfId="1" applyFont="1" applyFill="1" applyBorder="1" applyAlignment="1">
      <alignment horizontal="center" vertical="top"/>
    </xf>
    <xf numFmtId="0" fontId="70" fillId="0" borderId="0" xfId="0" applyFont="1" applyAlignment="1">
      <alignment horizontal="left" vertical="top"/>
    </xf>
    <xf numFmtId="0" fontId="11" fillId="0" borderId="0" xfId="0" applyFont="1" applyFill="1" applyBorder="1" applyAlignment="1">
      <alignment vertical="top" wrapText="1"/>
    </xf>
    <xf numFmtId="165" fontId="14" fillId="0" borderId="0" xfId="1" applyFont="1" applyFill="1" applyBorder="1" applyAlignment="1">
      <alignment vertical="top"/>
    </xf>
    <xf numFmtId="165" fontId="22" fillId="0" borderId="0" xfId="6" applyFont="1" applyFill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165" fontId="14" fillId="0" borderId="0" xfId="6" applyFont="1" applyFill="1" applyBorder="1" applyAlignment="1">
      <alignment horizontal="center" vertical="top" wrapText="1"/>
    </xf>
    <xf numFmtId="0" fontId="70" fillId="0" borderId="0" xfId="0" applyFont="1" applyFill="1" applyBorder="1"/>
    <xf numFmtId="0" fontId="0" fillId="0" borderId="0" xfId="0" applyFill="1" applyBorder="1"/>
    <xf numFmtId="0" fontId="11" fillId="0" borderId="0" xfId="0" applyFont="1" applyFill="1" applyBorder="1" applyAlignment="1">
      <alignment vertical="top"/>
    </xf>
    <xf numFmtId="0" fontId="33" fillId="0" borderId="0" xfId="0" applyFont="1" applyAlignment="1">
      <alignment horizontal="left" wrapText="1"/>
    </xf>
    <xf numFmtId="2" fontId="11" fillId="0" borderId="0" xfId="1" applyNumberFormat="1" applyFont="1" applyFill="1" applyBorder="1" applyAlignment="1">
      <alignment horizontal="center" vertical="top"/>
    </xf>
    <xf numFmtId="165" fontId="11" fillId="0" borderId="0" xfId="1" applyFont="1" applyFill="1" applyBorder="1" applyAlignment="1">
      <alignment horizontal="center" vertical="top"/>
    </xf>
    <xf numFmtId="0" fontId="70" fillId="0" borderId="0" xfId="0" applyFont="1" applyFill="1" applyBorder="1" applyAlignment="1">
      <alignment vertical="top"/>
    </xf>
    <xf numFmtId="49" fontId="14" fillId="0" borderId="0" xfId="12" applyNumberFormat="1" applyFont="1" applyFill="1" applyBorder="1" applyAlignment="1">
      <alignment vertical="top"/>
    </xf>
    <xf numFmtId="2" fontId="13" fillId="0" borderId="0" xfId="5" applyNumberFormat="1" applyFont="1" applyFill="1" applyBorder="1" applyAlignment="1">
      <alignment horizontal="center" vertical="top" wrapText="1"/>
    </xf>
    <xf numFmtId="49" fontId="14" fillId="0" borderId="0" xfId="12" applyNumberFormat="1" applyFont="1" applyFill="1" applyBorder="1" applyAlignment="1"/>
    <xf numFmtId="0" fontId="14" fillId="0" borderId="0" xfId="12" applyFont="1" applyFill="1" applyBorder="1" applyAlignment="1"/>
    <xf numFmtId="0" fontId="11" fillId="0" borderId="0" xfId="0" applyFont="1" applyProtection="1"/>
    <xf numFmtId="2" fontId="70" fillId="0" borderId="0" xfId="0" applyNumberFormat="1" applyFont="1" applyFill="1" applyBorder="1"/>
    <xf numFmtId="0" fontId="73" fillId="0" borderId="0" xfId="0" applyFont="1"/>
    <xf numFmtId="0" fontId="12" fillId="0" borderId="0" xfId="8" applyFont="1" applyBorder="1" applyAlignment="1">
      <alignment vertical="center"/>
    </xf>
    <xf numFmtId="0" fontId="70" fillId="0" borderId="0" xfId="0" applyFont="1" applyBorder="1" applyAlignment="1">
      <alignment vertical="center"/>
    </xf>
    <xf numFmtId="0" fontId="21" fillId="0" borderId="0" xfId="0" applyFont="1" applyBorder="1" applyAlignment="1">
      <alignment horizontal="right"/>
    </xf>
    <xf numFmtId="0" fontId="72" fillId="0" borderId="0" xfId="0" applyFont="1" applyProtection="1"/>
    <xf numFmtId="43" fontId="14" fillId="0" borderId="6" xfId="5" applyFont="1" applyFill="1" applyBorder="1" applyAlignment="1">
      <alignment horizontal="center" vertical="center" wrapText="1"/>
    </xf>
    <xf numFmtId="2" fontId="14" fillId="0" borderId="6" xfId="5" applyNumberFormat="1" applyFont="1" applyFill="1" applyBorder="1" applyAlignment="1">
      <alignment horizontal="center" vertical="center" wrapText="1"/>
    </xf>
    <xf numFmtId="0" fontId="71" fillId="0" borderId="0" xfId="16" applyFont="1" applyAlignment="1">
      <alignment horizontal="left"/>
    </xf>
    <xf numFmtId="0" fontId="70" fillId="0" borderId="6" xfId="16" applyFont="1" applyBorder="1" applyAlignment="1">
      <alignment horizontal="center" vertical="center" wrapText="1"/>
    </xf>
    <xf numFmtId="0" fontId="70" fillId="0" borderId="17" xfId="16" applyFont="1" applyBorder="1" applyAlignment="1">
      <alignment horizontal="center" vertical="center" wrapText="1"/>
    </xf>
    <xf numFmtId="0" fontId="70" fillId="0" borderId="18" xfId="16" applyFont="1" applyBorder="1" applyAlignment="1">
      <alignment horizontal="center" vertical="center" wrapText="1"/>
    </xf>
    <xf numFmtId="0" fontId="70" fillId="0" borderId="3" xfId="16" applyFont="1" applyBorder="1" applyAlignment="1">
      <alignment horizontal="center" vertical="center" wrapText="1"/>
    </xf>
    <xf numFmtId="0" fontId="71" fillId="0" borderId="0" xfId="16" applyFont="1" applyAlignment="1">
      <alignment horizontal="left" vertical="top"/>
    </xf>
    <xf numFmtId="0" fontId="71" fillId="0" borderId="0" xfId="16" applyFont="1" applyAlignment="1">
      <alignment horizontal="left" vertical="top" wrapText="1"/>
    </xf>
    <xf numFmtId="0" fontId="12" fillId="0" borderId="22" xfId="8" applyFont="1" applyFill="1" applyBorder="1" applyAlignment="1">
      <alignment horizontal="left" vertical="center" wrapText="1"/>
    </xf>
    <xf numFmtId="164" fontId="22" fillId="0" borderId="11" xfId="206" applyFont="1" applyFill="1" applyBorder="1" applyAlignment="1">
      <alignment horizontal="left" vertical="top" wrapText="1"/>
    </xf>
    <xf numFmtId="164" fontId="22" fillId="0" borderId="20" xfId="206" applyFont="1" applyFill="1" applyBorder="1" applyAlignment="1">
      <alignment horizontal="left" vertical="top" wrapText="1"/>
    </xf>
    <xf numFmtId="2" fontId="12" fillId="0" borderId="0" xfId="205" applyNumberFormat="1" applyFont="1" applyFill="1" applyBorder="1" applyAlignment="1">
      <alignment horizontal="right" vertical="top"/>
    </xf>
    <xf numFmtId="0" fontId="11" fillId="0" borderId="1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2" fontId="11" fillId="0" borderId="11" xfId="205" applyNumberFormat="1" applyFont="1" applyFill="1" applyBorder="1" applyAlignment="1">
      <alignment horizontal="center" vertical="center"/>
    </xf>
    <xf numFmtId="2" fontId="11" fillId="0" borderId="12" xfId="205" applyNumberFormat="1" applyFont="1" applyFill="1" applyBorder="1" applyAlignment="1">
      <alignment horizontal="center" vertical="center"/>
    </xf>
    <xf numFmtId="2" fontId="11" fillId="0" borderId="20" xfId="205" applyNumberFormat="1" applyFont="1" applyFill="1" applyBorder="1" applyAlignment="1">
      <alignment horizontal="center" vertical="center"/>
    </xf>
    <xf numFmtId="165" fontId="11" fillId="0" borderId="11" xfId="1" applyFont="1" applyFill="1" applyBorder="1" applyAlignment="1">
      <alignment horizontal="center" vertical="center"/>
    </xf>
    <xf numFmtId="165" fontId="11" fillId="0" borderId="12" xfId="1" applyFont="1" applyFill="1" applyBorder="1" applyAlignment="1">
      <alignment horizontal="center" vertical="center"/>
    </xf>
    <xf numFmtId="165" fontId="11" fillId="0" borderId="20" xfId="1" applyFont="1" applyFill="1" applyBorder="1" applyAlignment="1">
      <alignment horizontal="center" vertical="center"/>
    </xf>
    <xf numFmtId="167" fontId="11" fillId="0" borderId="3" xfId="1" applyNumberFormat="1" applyFont="1" applyFill="1" applyBorder="1" applyAlignment="1">
      <alignment horizontal="center" vertical="center"/>
    </xf>
    <xf numFmtId="0" fontId="12" fillId="0" borderId="11" xfId="8" applyFont="1" applyFill="1" applyBorder="1" applyAlignment="1">
      <alignment horizontal="left" vertical="center"/>
    </xf>
    <xf numFmtId="0" fontId="12" fillId="0" borderId="12" xfId="8" applyFont="1" applyFill="1" applyBorder="1" applyAlignment="1">
      <alignment horizontal="left" vertical="center"/>
    </xf>
    <xf numFmtId="0" fontId="12" fillId="0" borderId="20" xfId="8" applyFont="1" applyFill="1" applyBorder="1" applyAlignment="1">
      <alignment horizontal="left" vertical="center"/>
    </xf>
    <xf numFmtId="0" fontId="12" fillId="0" borderId="6" xfId="8" applyFont="1" applyFill="1" applyBorder="1" applyAlignment="1">
      <alignment horizontal="center" vertical="center"/>
    </xf>
    <xf numFmtId="0" fontId="11" fillId="0" borderId="15" xfId="8" applyFont="1" applyFill="1" applyBorder="1" applyAlignment="1">
      <alignment horizontal="center" vertical="center" wrapText="1"/>
    </xf>
    <xf numFmtId="0" fontId="11" fillId="0" borderId="21" xfId="8" applyFont="1" applyFill="1" applyBorder="1" applyAlignment="1">
      <alignment horizontal="center" vertical="center" wrapText="1"/>
    </xf>
    <xf numFmtId="0" fontId="11" fillId="0" borderId="23" xfId="8" applyFont="1" applyFill="1" applyBorder="1" applyAlignment="1">
      <alignment horizontal="center" vertical="center" wrapText="1"/>
    </xf>
    <xf numFmtId="0" fontId="11" fillId="0" borderId="19" xfId="8" applyFont="1" applyFill="1" applyBorder="1" applyAlignment="1">
      <alignment horizontal="center" vertical="center" wrapText="1"/>
    </xf>
    <xf numFmtId="0" fontId="70" fillId="0" borderId="0" xfId="0" applyFont="1" applyAlignment="1">
      <alignment horizontal="left" vertical="top" wrapText="1"/>
    </xf>
    <xf numFmtId="0" fontId="70" fillId="0" borderId="0" xfId="0" applyFont="1" applyBorder="1" applyAlignment="1">
      <alignment horizontal="left" vertical="top" wrapText="1"/>
    </xf>
    <xf numFmtId="0" fontId="70" fillId="0" borderId="45" xfId="0" applyFont="1" applyBorder="1" applyAlignment="1">
      <alignment horizontal="left" vertical="top" wrapText="1"/>
    </xf>
    <xf numFmtId="0" fontId="18" fillId="0" borderId="3" xfId="8" applyFont="1" applyFill="1" applyBorder="1" applyAlignment="1">
      <alignment horizontal="center" vertical="center" wrapText="1"/>
    </xf>
    <xf numFmtId="165" fontId="14" fillId="0" borderId="3" xfId="6" applyFont="1" applyFill="1" applyBorder="1" applyAlignment="1">
      <alignment horizontal="center" vertical="center"/>
    </xf>
    <xf numFmtId="165" fontId="14" fillId="0" borderId="11" xfId="6" applyFont="1" applyFill="1" applyBorder="1" applyAlignment="1">
      <alignment horizontal="center" vertical="center"/>
    </xf>
    <xf numFmtId="165" fontId="14" fillId="0" borderId="12" xfId="6" applyFont="1" applyFill="1" applyBorder="1" applyAlignment="1">
      <alignment horizontal="center" vertical="center"/>
    </xf>
    <xf numFmtId="165" fontId="14" fillId="0" borderId="20" xfId="6" applyFont="1" applyFill="1" applyBorder="1" applyAlignment="1">
      <alignment horizontal="center" vertical="center"/>
    </xf>
    <xf numFmtId="0" fontId="12" fillId="0" borderId="11" xfId="8" applyFont="1" applyFill="1" applyBorder="1" applyAlignment="1">
      <alignment horizontal="center" vertical="top" wrapText="1"/>
    </xf>
    <xf numFmtId="0" fontId="12" fillId="0" borderId="12" xfId="8" applyFont="1" applyFill="1" applyBorder="1" applyAlignment="1">
      <alignment horizontal="center" vertical="top" wrapText="1"/>
    </xf>
    <xf numFmtId="0" fontId="12" fillId="0" borderId="20" xfId="8" applyFont="1" applyFill="1" applyBorder="1" applyAlignment="1">
      <alignment horizontal="center" vertical="top" wrapText="1"/>
    </xf>
    <xf numFmtId="165" fontId="14" fillId="0" borderId="3" xfId="1" applyFont="1" applyFill="1" applyBorder="1" applyAlignment="1">
      <alignment horizontal="center" vertical="center"/>
    </xf>
    <xf numFmtId="165" fontId="14" fillId="0" borderId="11" xfId="1" applyFont="1" applyFill="1" applyBorder="1" applyAlignment="1">
      <alignment horizontal="center" vertical="center"/>
    </xf>
    <xf numFmtId="165" fontId="14" fillId="0" borderId="12" xfId="1" applyFont="1" applyFill="1" applyBorder="1" applyAlignment="1">
      <alignment horizontal="center" vertical="center"/>
    </xf>
    <xf numFmtId="165" fontId="14" fillId="0" borderId="20" xfId="1" applyFont="1" applyFill="1" applyBorder="1" applyAlignment="1">
      <alignment horizontal="center" vertical="center"/>
    </xf>
    <xf numFmtId="0" fontId="13" fillId="0" borderId="11" xfId="8" applyFont="1" applyFill="1" applyBorder="1" applyAlignment="1">
      <alignment horizontal="center" vertical="center"/>
    </xf>
    <xf numFmtId="0" fontId="13" fillId="0" borderId="12" xfId="8" applyFont="1" applyFill="1" applyBorder="1" applyAlignment="1">
      <alignment horizontal="center" vertical="center"/>
    </xf>
    <xf numFmtId="0" fontId="13" fillId="0" borderId="20" xfId="8" applyFont="1" applyFill="1" applyBorder="1" applyAlignment="1">
      <alignment horizontal="center" vertical="center"/>
    </xf>
    <xf numFmtId="0" fontId="18" fillId="0" borderId="15" xfId="8" applyFont="1" applyFill="1" applyBorder="1" applyAlignment="1">
      <alignment horizontal="center" vertical="center" wrapText="1"/>
    </xf>
    <xf numFmtId="0" fontId="18" fillId="0" borderId="21" xfId="8" applyFont="1" applyFill="1" applyBorder="1" applyAlignment="1">
      <alignment horizontal="center" vertical="center" wrapText="1"/>
    </xf>
    <xf numFmtId="0" fontId="18" fillId="0" borderId="23" xfId="8" applyFont="1" applyFill="1" applyBorder="1" applyAlignment="1">
      <alignment horizontal="center" vertical="center" wrapText="1"/>
    </xf>
    <xf numFmtId="0" fontId="18" fillId="0" borderId="19" xfId="8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43" fontId="14" fillId="0" borderId="11" xfId="5" applyFont="1" applyFill="1" applyBorder="1" applyAlignment="1">
      <alignment horizontal="center" vertical="center"/>
    </xf>
    <xf numFmtId="43" fontId="14" fillId="0" borderId="12" xfId="5" applyFont="1" applyFill="1" applyBorder="1" applyAlignment="1">
      <alignment horizontal="center" vertical="center"/>
    </xf>
    <xf numFmtId="43" fontId="14" fillId="0" borderId="20" xfId="5" applyFont="1" applyFill="1" applyBorder="1" applyAlignment="1">
      <alignment horizontal="center" vertical="center"/>
    </xf>
    <xf numFmtId="43" fontId="14" fillId="0" borderId="6" xfId="5" applyFont="1" applyFill="1" applyBorder="1" applyAlignment="1">
      <alignment horizontal="center" vertical="center" wrapText="1"/>
    </xf>
    <xf numFmtId="43" fontId="14" fillId="0" borderId="17" xfId="5" applyFont="1" applyFill="1" applyBorder="1" applyAlignment="1">
      <alignment horizontal="center" vertical="center" wrapText="1"/>
    </xf>
    <xf numFmtId="0" fontId="14" fillId="0" borderId="6" xfId="12" applyFont="1" applyFill="1" applyBorder="1" applyAlignment="1">
      <alignment horizontal="center" vertical="center"/>
    </xf>
    <xf numFmtId="0" fontId="14" fillId="0" borderId="8" xfId="12" applyFont="1" applyFill="1" applyBorder="1" applyAlignment="1">
      <alignment horizontal="center" vertical="center"/>
    </xf>
    <xf numFmtId="0" fontId="14" fillId="0" borderId="17" xfId="12" applyFont="1" applyFill="1" applyBorder="1" applyAlignment="1">
      <alignment horizontal="center" vertical="center"/>
    </xf>
    <xf numFmtId="43" fontId="14" fillId="0" borderId="23" xfId="5" applyFont="1" applyFill="1" applyBorder="1" applyAlignment="1">
      <alignment horizontal="center" vertical="center"/>
    </xf>
    <xf numFmtId="43" fontId="14" fillId="0" borderId="18" xfId="5" applyFont="1" applyFill="1" applyBorder="1" applyAlignment="1">
      <alignment horizontal="center" vertical="center"/>
    </xf>
    <xf numFmtId="43" fontId="14" fillId="0" borderId="19" xfId="5" applyFont="1" applyFill="1" applyBorder="1" applyAlignment="1">
      <alignment horizontal="center" vertical="center"/>
    </xf>
    <xf numFmtId="43" fontId="14" fillId="0" borderId="6" xfId="5" applyFont="1" applyFill="1" applyBorder="1" applyAlignment="1">
      <alignment horizontal="center" vertical="center"/>
    </xf>
    <xf numFmtId="43" fontId="14" fillId="0" borderId="17" xfId="5" applyFont="1" applyFill="1" applyBorder="1" applyAlignment="1">
      <alignment horizontal="center" vertical="center"/>
    </xf>
    <xf numFmtId="2" fontId="14" fillId="0" borderId="11" xfId="12" applyNumberFormat="1" applyFont="1" applyFill="1" applyBorder="1" applyAlignment="1">
      <alignment horizontal="center" vertical="center"/>
    </xf>
    <xf numFmtId="2" fontId="14" fillId="0" borderId="12" xfId="12" applyNumberFormat="1" applyFont="1" applyFill="1" applyBorder="1" applyAlignment="1">
      <alignment horizontal="center" vertical="center"/>
    </xf>
    <xf numFmtId="2" fontId="14" fillId="0" borderId="20" xfId="12" applyNumberFormat="1" applyFont="1" applyFill="1" applyBorder="1" applyAlignment="1">
      <alignment horizontal="center" vertical="center"/>
    </xf>
    <xf numFmtId="0" fontId="14" fillId="0" borderId="11" xfId="12" applyFont="1" applyFill="1" applyBorder="1" applyAlignment="1">
      <alignment horizontal="center" vertical="center"/>
    </xf>
    <xf numFmtId="0" fontId="14" fillId="0" borderId="12" xfId="12" applyFont="1" applyFill="1" applyBorder="1" applyAlignment="1">
      <alignment horizontal="center" vertical="center"/>
    </xf>
    <xf numFmtId="0" fontId="14" fillId="0" borderId="20" xfId="12" applyFont="1" applyFill="1" applyBorder="1" applyAlignment="1">
      <alignment horizontal="center" vertical="center"/>
    </xf>
    <xf numFmtId="2" fontId="14" fillId="0" borderId="6" xfId="5" applyNumberFormat="1" applyFont="1" applyFill="1" applyBorder="1" applyAlignment="1">
      <alignment horizontal="center" vertical="center" wrapText="1"/>
    </xf>
    <xf numFmtId="2" fontId="14" fillId="0" borderId="17" xfId="5" applyNumberFormat="1" applyFont="1" applyFill="1" applyBorder="1" applyAlignment="1">
      <alignment horizontal="center" vertical="center" wrapText="1"/>
    </xf>
    <xf numFmtId="43" fontId="19" fillId="0" borderId="11" xfId="5" applyFont="1" applyFill="1" applyBorder="1" applyAlignment="1">
      <alignment horizontal="center"/>
    </xf>
    <xf numFmtId="43" fontId="19" fillId="0" borderId="12" xfId="5" applyFont="1" applyFill="1" applyBorder="1" applyAlignment="1">
      <alignment horizontal="center"/>
    </xf>
    <xf numFmtId="43" fontId="19" fillId="0" borderId="20" xfId="5" applyFont="1" applyFill="1" applyBorder="1" applyAlignment="1">
      <alignment horizontal="center"/>
    </xf>
    <xf numFmtId="0" fontId="20" fillId="0" borderId="6" xfId="12" applyFont="1" applyFill="1" applyBorder="1" applyAlignment="1">
      <alignment horizontal="center" vertical="center"/>
    </xf>
    <xf numFmtId="0" fontId="20" fillId="0" borderId="17" xfId="12" applyFont="1" applyFill="1" applyBorder="1" applyAlignment="1">
      <alignment horizontal="center" vertical="center"/>
    </xf>
    <xf numFmtId="165" fontId="68" fillId="0" borderId="0" xfId="1" applyFont="1" applyFill="1" applyBorder="1" applyAlignment="1">
      <alignment horizontal="center"/>
    </xf>
    <xf numFmtId="165" fontId="20" fillId="0" borderId="6" xfId="1" applyFont="1" applyFill="1" applyBorder="1" applyAlignment="1">
      <alignment horizontal="center" vertical="center"/>
    </xf>
    <xf numFmtId="165" fontId="20" fillId="0" borderId="17" xfId="1" applyFont="1" applyFill="1" applyBorder="1" applyAlignment="1">
      <alignment horizontal="center" vertical="center"/>
    </xf>
    <xf numFmtId="165" fontId="19" fillId="0" borderId="6" xfId="1" applyFont="1" applyFill="1" applyBorder="1" applyAlignment="1">
      <alignment horizontal="center" vertical="center"/>
    </xf>
    <xf numFmtId="165" fontId="19" fillId="0" borderId="17" xfId="1" applyFont="1" applyFill="1" applyBorder="1" applyAlignment="1">
      <alignment horizontal="center" vertical="center"/>
    </xf>
    <xf numFmtId="165" fontId="19" fillId="0" borderId="6" xfId="1" applyFont="1" applyFill="1" applyBorder="1" applyAlignment="1">
      <alignment horizontal="center" vertical="center" wrapText="1"/>
    </xf>
    <xf numFmtId="165" fontId="19" fillId="0" borderId="17" xfId="1" applyFont="1" applyFill="1" applyBorder="1" applyAlignment="1">
      <alignment horizontal="center" vertical="center" wrapText="1"/>
    </xf>
    <xf numFmtId="0" fontId="19" fillId="0" borderId="6" xfId="12" applyFont="1" applyFill="1" applyBorder="1" applyAlignment="1">
      <alignment horizontal="center" vertical="center"/>
    </xf>
    <xf numFmtId="0" fontId="19" fillId="0" borderId="8" xfId="12" applyFont="1" applyFill="1" applyBorder="1" applyAlignment="1">
      <alignment horizontal="center" vertical="center"/>
    </xf>
    <xf numFmtId="0" fontId="19" fillId="0" borderId="17" xfId="12" applyFont="1" applyFill="1" applyBorder="1" applyAlignment="1">
      <alignment horizontal="center" vertical="center"/>
    </xf>
    <xf numFmtId="165" fontId="20" fillId="0" borderId="11" xfId="1" applyFont="1" applyFill="1" applyBorder="1" applyAlignment="1">
      <alignment horizontal="center"/>
    </xf>
    <xf numFmtId="165" fontId="20" fillId="0" borderId="12" xfId="1" applyFont="1" applyFill="1" applyBorder="1" applyAlignment="1">
      <alignment horizontal="center"/>
    </xf>
    <xf numFmtId="165" fontId="20" fillId="0" borderId="20" xfId="1" applyFont="1" applyFill="1" applyBorder="1" applyAlignment="1">
      <alignment horizontal="center"/>
    </xf>
    <xf numFmtId="165" fontId="19" fillId="0" borderId="11" xfId="1" applyFont="1" applyFill="1" applyBorder="1" applyAlignment="1">
      <alignment horizontal="center"/>
    </xf>
    <xf numFmtId="165" fontId="19" fillId="0" borderId="12" xfId="1" applyFont="1" applyFill="1" applyBorder="1" applyAlignment="1">
      <alignment horizontal="center"/>
    </xf>
    <xf numFmtId="165" fontId="19" fillId="0" borderId="20" xfId="1" applyFont="1" applyFill="1" applyBorder="1" applyAlignment="1">
      <alignment horizontal="center"/>
    </xf>
    <xf numFmtId="0" fontId="0" fillId="0" borderId="8" xfId="0" applyFill="1" applyBorder="1"/>
    <xf numFmtId="0" fontId="0" fillId="0" borderId="17" xfId="0" applyFill="1" applyBorder="1"/>
    <xf numFmtId="0" fontId="14" fillId="0" borderId="31" xfId="12" applyFont="1" applyFill="1" applyBorder="1" applyAlignment="1">
      <alignment horizontal="center" vertical="top"/>
    </xf>
    <xf numFmtId="43" fontId="14" fillId="0" borderId="31" xfId="5" applyFont="1" applyFill="1" applyBorder="1" applyAlignment="1">
      <alignment horizontal="center" vertical="top" wrapText="1"/>
    </xf>
    <xf numFmtId="43" fontId="14" fillId="0" borderId="31" xfId="5" applyNumberFormat="1" applyFont="1" applyFill="1" applyBorder="1" applyAlignment="1">
      <alignment vertical="top"/>
    </xf>
    <xf numFmtId="0" fontId="13" fillId="0" borderId="31" xfId="12" applyFont="1" applyFill="1" applyBorder="1" applyAlignment="1">
      <alignment horizontal="left" vertical="top" wrapText="1"/>
    </xf>
    <xf numFmtId="0" fontId="14" fillId="0" borderId="31" xfId="12" applyFont="1" applyFill="1" applyBorder="1" applyAlignment="1">
      <alignment horizontal="center" vertical="center"/>
    </xf>
    <xf numFmtId="0" fontId="14" fillId="0" borderId="31" xfId="12" applyFont="1" applyFill="1" applyBorder="1" applyAlignment="1">
      <alignment horizontal="left" vertical="center"/>
    </xf>
    <xf numFmtId="43" fontId="14" fillId="0" borderId="31" xfId="2" applyFont="1" applyFill="1" applyBorder="1" applyAlignment="1">
      <alignment horizontal="right" vertical="center"/>
    </xf>
    <xf numFmtId="43" fontId="14" fillId="0" borderId="31" xfId="5" applyNumberFormat="1" applyFont="1" applyFill="1" applyBorder="1" applyAlignment="1">
      <alignment vertical="center"/>
    </xf>
    <xf numFmtId="43" fontId="14" fillId="0" borderId="31" xfId="5" applyFont="1" applyFill="1" applyBorder="1" applyAlignment="1">
      <alignment vertical="center"/>
    </xf>
    <xf numFmtId="0" fontId="14" fillId="0" borderId="31" xfId="12" applyFont="1" applyFill="1" applyBorder="1" applyAlignment="1">
      <alignment vertical="center" wrapText="1"/>
    </xf>
    <xf numFmtId="43" fontId="22" fillId="0" borderId="31" xfId="5" applyFont="1" applyFill="1" applyBorder="1" applyAlignment="1"/>
    <xf numFmtId="165" fontId="14" fillId="0" borderId="6" xfId="6" applyFont="1" applyFill="1" applyBorder="1" applyAlignment="1">
      <alignment horizontal="center" vertical="top" wrapText="1"/>
    </xf>
    <xf numFmtId="165" fontId="11" fillId="0" borderId="31" xfId="6" applyFont="1" applyFill="1" applyBorder="1" applyAlignment="1">
      <alignment horizontal="center" vertical="top" wrapText="1"/>
    </xf>
    <xf numFmtId="0" fontId="11" fillId="0" borderId="6" xfId="1" applyNumberFormat="1" applyFont="1" applyFill="1" applyBorder="1" applyAlignment="1">
      <alignment horizontal="center" vertical="top"/>
    </xf>
    <xf numFmtId="165" fontId="11" fillId="0" borderId="6" xfId="1" applyFont="1" applyFill="1" applyBorder="1" applyAlignment="1">
      <alignment horizontal="center" vertical="top"/>
    </xf>
    <xf numFmtId="166" fontId="64" fillId="0" borderId="31" xfId="2" applyNumberFormat="1" applyFont="1" applyFill="1" applyBorder="1" applyAlignment="1">
      <alignment vertical="top"/>
    </xf>
    <xf numFmtId="2" fontId="11" fillId="0" borderId="8" xfId="1" applyNumberFormat="1" applyFont="1" applyFill="1" applyBorder="1" applyAlignment="1">
      <alignment horizontal="center" vertical="top"/>
    </xf>
    <xf numFmtId="167" fontId="11" fillId="0" borderId="31" xfId="1" applyNumberFormat="1" applyFont="1" applyFill="1" applyBorder="1" applyAlignment="1">
      <alignment vertical="top"/>
    </xf>
    <xf numFmtId="165" fontId="15" fillId="0" borderId="31" xfId="1" applyFont="1" applyFill="1" applyBorder="1" applyAlignment="1">
      <alignment vertical="top"/>
    </xf>
  </cellXfs>
  <cellStyles count="207">
    <cellStyle name="20% - Accent1" xfId="29"/>
    <cellStyle name="20% - Accent2" xfId="30"/>
    <cellStyle name="20% - Accent3" xfId="31"/>
    <cellStyle name="20% - Accent4" xfId="32"/>
    <cellStyle name="20% - Accent5" xfId="33"/>
    <cellStyle name="20% - Accent6" xfId="34"/>
    <cellStyle name="40% - Accent1" xfId="35"/>
    <cellStyle name="40% - Accent2" xfId="36"/>
    <cellStyle name="40% - Accent3" xfId="37"/>
    <cellStyle name="40% - Accent4" xfId="38"/>
    <cellStyle name="40% - Accent5" xfId="39"/>
    <cellStyle name="40% - Accent6" xfId="40"/>
    <cellStyle name="60% - Accent1" xfId="41"/>
    <cellStyle name="60% - Accent2" xfId="42"/>
    <cellStyle name="60% - Accent3" xfId="43"/>
    <cellStyle name="60% - Accent4" xfId="44"/>
    <cellStyle name="60% - Accent5" xfId="45"/>
    <cellStyle name="60% - Accent6" xfId="46"/>
    <cellStyle name="75" xfId="47"/>
    <cellStyle name="Accent1" xfId="48"/>
    <cellStyle name="Accent2" xfId="49"/>
    <cellStyle name="Accent3" xfId="50"/>
    <cellStyle name="Accent4" xfId="51"/>
    <cellStyle name="Accent5" xfId="52"/>
    <cellStyle name="Accent6" xfId="53"/>
    <cellStyle name="Bad" xfId="54"/>
    <cellStyle name="Calculation" xfId="55"/>
    <cellStyle name="Calculation 2" xfId="113"/>
    <cellStyle name="Check Cell" xfId="56"/>
    <cellStyle name="Comma 2" xfId="203"/>
    <cellStyle name="Comma 3" xfId="205"/>
    <cellStyle name="Currency 2" xfId="206"/>
    <cellStyle name="Explanatory Text" xfId="57"/>
    <cellStyle name="Good" xfId="58"/>
    <cellStyle name="Header1" xfId="59"/>
    <cellStyle name="Header2" xfId="60"/>
    <cellStyle name="Header2 2" xfId="84"/>
    <cellStyle name="Heading 1" xfId="61"/>
    <cellStyle name="Heading 2" xfId="62"/>
    <cellStyle name="Heading 3" xfId="63"/>
    <cellStyle name="Heading 4" xfId="64"/>
    <cellStyle name="Input" xfId="65"/>
    <cellStyle name="Input 2" xfId="173"/>
    <cellStyle name="Linked Cell" xfId="66"/>
    <cellStyle name="Neutral" xfId="67"/>
    <cellStyle name="Normal 2" xfId="204"/>
    <cellStyle name="Note" xfId="68"/>
    <cellStyle name="Note 2" xfId="181"/>
    <cellStyle name="Output" xfId="69"/>
    <cellStyle name="Output 2" xfId="182"/>
    <cellStyle name="Title" xfId="70"/>
    <cellStyle name="Total" xfId="71"/>
    <cellStyle name="Total 2" xfId="184"/>
    <cellStyle name="Warning Text" xfId="72"/>
    <cellStyle name="เครื่องหมายจุลภาค" xfId="1" builtinId="3"/>
    <cellStyle name="เครื่องหมายจุลภาค 10" xfId="26"/>
    <cellStyle name="เครื่องหมายจุลภาค 11" xfId="135"/>
    <cellStyle name="เครื่องหมายจุลภาค 12" xfId="27"/>
    <cellStyle name="เครื่องหมายจุลภาค 13" xfId="134"/>
    <cellStyle name="เครื่องหมายจุลภาค 14" xfId="136"/>
    <cellStyle name="เครื่องหมายจุลภาค 15" xfId="133"/>
    <cellStyle name="เครื่องหมายจุลภาค 16" xfId="139"/>
    <cellStyle name="เครื่องหมายจุลภาค 17" xfId="130"/>
    <cellStyle name="เครื่องหมายจุลภาค 18" xfId="144"/>
    <cellStyle name="เครื่องหมายจุลภาค 19" xfId="125"/>
    <cellStyle name="เครื่องหมายจุลภาค 2" xfId="2"/>
    <cellStyle name="เครื่องหมายจุลภาค 2 10" xfId="120"/>
    <cellStyle name="เครื่องหมายจุลภาค 2 11" xfId="154"/>
    <cellStyle name="เครื่องหมายจุลภาค 2 12" xfId="193"/>
    <cellStyle name="เครื่องหมายจุลภาค 2 2" xfId="73"/>
    <cellStyle name="เครื่องหมายจุลภาค 2 2 10" xfId="117"/>
    <cellStyle name="เครื่องหมายจุลภาค 2 2 11" xfId="157"/>
    <cellStyle name="เครื่องหมายจุลภาค 2 2 12" xfId="194"/>
    <cellStyle name="เครื่องหมายจุลภาค 2 2 2" xfId="74"/>
    <cellStyle name="เครื่องหมายจุลภาค 2 2 3" xfId="138"/>
    <cellStyle name="เครื่องหมายจุลภาค 2 2 4" xfId="131"/>
    <cellStyle name="เครื่องหมายจุลภาค 2 2 5" xfId="143"/>
    <cellStyle name="เครื่องหมายจุลภาค 2 2 6" xfId="126"/>
    <cellStyle name="เครื่องหมายจุลภาค 2 2 7" xfId="148"/>
    <cellStyle name="เครื่องหมายจุลภาค 2 2 8" xfId="121"/>
    <cellStyle name="เครื่องหมายจุลภาค 2 2 9" xfId="153"/>
    <cellStyle name="เครื่องหมายจุลภาค 2 3" xfId="137"/>
    <cellStyle name="เครื่องหมายจุลภาค 2 4" xfId="132"/>
    <cellStyle name="เครื่องหมายจุลภาค 2 5" xfId="140"/>
    <cellStyle name="เครื่องหมายจุลภาค 2 6" xfId="129"/>
    <cellStyle name="เครื่องหมายจุลภาค 2 7" xfId="145"/>
    <cellStyle name="เครื่องหมายจุลภาค 2 8" xfId="124"/>
    <cellStyle name="เครื่องหมายจุลภาค 2 9" xfId="150"/>
    <cellStyle name="เครื่องหมายจุลภาค 20" xfId="149"/>
    <cellStyle name="เครื่องหมายจุลภาค 21" xfId="192"/>
    <cellStyle name="เครื่องหมายจุลภาค 3" xfId="3"/>
    <cellStyle name="เครื่องหมายจุลภาค 3 2" xfId="75"/>
    <cellStyle name="เครื่องหมายจุลภาค 3 2 10" xfId="116"/>
    <cellStyle name="เครื่องหมายจุลภาค 3 2 11" xfId="162"/>
    <cellStyle name="เครื่องหมายจุลภาค 3 2 12" xfId="197"/>
    <cellStyle name="เครื่องหมายจุลภาค 3 2 2" xfId="25"/>
    <cellStyle name="เครื่องหมายจุลภาค 3 2 2 2" xfId="76"/>
    <cellStyle name="เครื่องหมายจุลภาค 3 2 3" xfId="141"/>
    <cellStyle name="เครื่องหมายจุลภาค 3 2 4" xfId="128"/>
    <cellStyle name="เครื่องหมายจุลภาค 3 2 5" xfId="146"/>
    <cellStyle name="เครื่องหมายจุลภาค 3 2 6" xfId="123"/>
    <cellStyle name="เครื่องหมายจุลภาค 3 2 7" xfId="151"/>
    <cellStyle name="เครื่องหมายจุลภาค 3 2 8" xfId="119"/>
    <cellStyle name="เครื่องหมายจุลภาค 3 2 9" xfId="155"/>
    <cellStyle name="เครื่องหมายจุลภาค 4" xfId="4"/>
    <cellStyle name="เครื่องหมายจุลภาค 4 10" xfId="115"/>
    <cellStyle name="เครื่องหมายจุลภาค 4 11" xfId="163"/>
    <cellStyle name="เครื่องหมายจุลภาค 4 12" xfId="198"/>
    <cellStyle name="เครื่องหมายจุลภาค 4 2" xfId="15"/>
    <cellStyle name="เครื่องหมายจุลภาค 4 2 2" xfId="77"/>
    <cellStyle name="เครื่องหมายจุลภาค 4 3" xfId="142"/>
    <cellStyle name="เครื่องหมายจุลภาค 4 4" xfId="127"/>
    <cellStyle name="เครื่องหมายจุลภาค 4 5" xfId="147"/>
    <cellStyle name="เครื่องหมายจุลภาค 4 6" xfId="122"/>
    <cellStyle name="เครื่องหมายจุลภาค 4 7" xfId="152"/>
    <cellStyle name="เครื่องหมายจุลภาค 4 8" xfId="118"/>
    <cellStyle name="เครื่องหมายจุลภาค 4 9" xfId="156"/>
    <cellStyle name="เครื่องหมายจุลภาค 5" xfId="5"/>
    <cellStyle name="เครื่องหมายจุลภาค 5 2" xfId="19"/>
    <cellStyle name="เครื่องหมายจุลภาค 5 3" xfId="78"/>
    <cellStyle name="เครื่องหมายจุลภาค 6" xfId="6"/>
    <cellStyle name="เครื่องหมายจุลภาค 6 2" xfId="79"/>
    <cellStyle name="เครื่องหมายจุลภาค 6 2 2" xfId="80"/>
    <cellStyle name="เครื่องหมายจุลภาค 6 3" xfId="22"/>
    <cellStyle name="เครื่องหมายจุลภาค 7 2" xfId="81"/>
    <cellStyle name="เครื่องหมายจุลภาค 8" xfId="82"/>
    <cellStyle name="เครื่องหมายจุลภาค 8 2" xfId="13"/>
    <cellStyle name="เครื่องหมายจุลภาค 8 2 2" xfId="18"/>
    <cellStyle name="เครื่องหมายจุลภาค 9" xfId="23"/>
    <cellStyle name="เครื่องหมายจุลภาค 9 2" xfId="85"/>
    <cellStyle name="เครื่องหมายสกุลเงิน 2" xfId="7"/>
    <cellStyle name="เครื่องหมายสกุลเงิน 3" xfId="86"/>
    <cellStyle name="เครื่องหมายสกุลเงิน 4" xfId="87"/>
    <cellStyle name="น้บะภฒ_95" xfId="88"/>
    <cellStyle name="ปกติ" xfId="0" builtinId="0"/>
    <cellStyle name="ปกติ 10" xfId="89"/>
    <cellStyle name="ปกติ 11" xfId="90"/>
    <cellStyle name="ปกติ 12" xfId="91"/>
    <cellStyle name="ปกติ 13" xfId="28"/>
    <cellStyle name="ปกติ 13 10" xfId="183"/>
    <cellStyle name="ปกติ 13 11" xfId="188"/>
    <cellStyle name="ปกติ 13 12" xfId="199"/>
    <cellStyle name="ปกติ 13 2" xfId="92"/>
    <cellStyle name="ปกติ 13 3" xfId="158"/>
    <cellStyle name="ปกติ 13 4" xfId="114"/>
    <cellStyle name="ปกติ 13 5" xfId="164"/>
    <cellStyle name="ปกติ 13 6" xfId="83"/>
    <cellStyle name="ปกติ 13 7" xfId="168"/>
    <cellStyle name="ปกติ 13 8" xfId="172"/>
    <cellStyle name="ปกติ 13 9" xfId="177"/>
    <cellStyle name="ปกติ 14" xfId="24"/>
    <cellStyle name="ปกติ 17" xfId="93"/>
    <cellStyle name="ปกติ 2" xfId="8"/>
    <cellStyle name="ปกติ 2 10" xfId="178"/>
    <cellStyle name="ปกติ 2 11" xfId="185"/>
    <cellStyle name="ปกติ 2 12" xfId="189"/>
    <cellStyle name="ปกติ 2 13" xfId="200"/>
    <cellStyle name="ปกติ 2 2" xfId="14"/>
    <cellStyle name="ปกติ 2 2 10" xfId="186"/>
    <cellStyle name="ปกติ 2 2 11" xfId="190"/>
    <cellStyle name="ปกติ 2 2 12" xfId="195"/>
    <cellStyle name="ปกติ 2 2 13" xfId="201"/>
    <cellStyle name="ปกติ 2 2 2" xfId="20"/>
    <cellStyle name="ปกติ 2 2 3" xfId="95"/>
    <cellStyle name="ปกติ 2 2 4" xfId="160"/>
    <cellStyle name="ปกติ 2 2 5" xfId="111"/>
    <cellStyle name="ปกติ 2 2 6" xfId="166"/>
    <cellStyle name="ปกติ 2 2 7" xfId="170"/>
    <cellStyle name="ปกติ 2 2 8" xfId="175"/>
    <cellStyle name="ปกติ 2 2 9" xfId="179"/>
    <cellStyle name="ปกติ 2 3" xfId="94"/>
    <cellStyle name="ปกติ 2 3 10" xfId="191"/>
    <cellStyle name="ปกติ 2 3 11" xfId="196"/>
    <cellStyle name="ปกติ 2 3 12" xfId="202"/>
    <cellStyle name="ปกติ 2 3 2" xfId="96"/>
    <cellStyle name="ปกติ 2 3 3" xfId="161"/>
    <cellStyle name="ปกติ 2 3 4" xfId="110"/>
    <cellStyle name="ปกติ 2 3 5" xfId="167"/>
    <cellStyle name="ปกติ 2 3 6" xfId="171"/>
    <cellStyle name="ปกติ 2 3 7" xfId="176"/>
    <cellStyle name="ปกติ 2 3 8" xfId="180"/>
    <cellStyle name="ปกติ 2 3 9" xfId="187"/>
    <cellStyle name="ปกติ 2 4" xfId="159"/>
    <cellStyle name="ปกติ 2 5" xfId="112"/>
    <cellStyle name="ปกติ 2 6" xfId="165"/>
    <cellStyle name="ปกติ 2 7" xfId="98"/>
    <cellStyle name="ปกติ 2 8" xfId="169"/>
    <cellStyle name="ปกติ 2 9" xfId="174"/>
    <cellStyle name="ปกติ 3" xfId="9"/>
    <cellStyle name="ปกติ 3 2" xfId="97"/>
    <cellStyle name="ปกติ 3 2 2" xfId="21"/>
    <cellStyle name="ปกติ 4" xfId="10"/>
    <cellStyle name="ปกติ 4 2" xfId="17"/>
    <cellStyle name="ปกติ 4_1 คำนวณต้นทุนจากโปรแกรม" xfId="99"/>
    <cellStyle name="ปกติ 5" xfId="11"/>
    <cellStyle name="ปกติ 5 2" xfId="100"/>
    <cellStyle name="ปกติ 6" xfId="16"/>
    <cellStyle name="ปกติ 6 2" xfId="101"/>
    <cellStyle name="ปกติ 7 2" xfId="102"/>
    <cellStyle name="ปกติ 8" xfId="103"/>
    <cellStyle name="ปกติ 9" xfId="104"/>
    <cellStyle name="ปกติ_บัญชีต้นทุนกรม ฯ ปี 50" xfId="12"/>
    <cellStyle name="ฤธถ [0]_95" xfId="105"/>
    <cellStyle name="ฤธถ_95" xfId="106"/>
    <cellStyle name="ล๋ศญ [0]_95" xfId="107"/>
    <cellStyle name="ล๋ศญ_95" xfId="108"/>
    <cellStyle name="วฅมุ_4ฟ๙ฝวภ๛" xfId="109"/>
  </cellStyles>
  <dxfs count="0"/>
  <tableStyles count="0" defaultTableStyle="TableStyleMedium9" defaultPivotStyle="PivotStyleLight16"/>
  <colors>
    <mruColors>
      <color rgb="FFCCFFCC"/>
      <color rgb="FFCCECFF"/>
      <color rgb="FFFFCC99"/>
      <color rgb="FFFF99FF"/>
      <color rgb="FF007434"/>
      <color rgb="FFFCFAFA"/>
      <color rgb="FF660066"/>
      <color rgb="FFFDE7F9"/>
      <color rgb="FFFFCCCC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60066"/>
  </sheetPr>
  <dimension ref="A1:L45"/>
  <sheetViews>
    <sheetView topLeftCell="B1" workbookViewId="0">
      <selection activeCell="K6" sqref="J5:K6"/>
    </sheetView>
  </sheetViews>
  <sheetFormatPr defaultColWidth="8.75" defaultRowHeight="23.25"/>
  <cols>
    <col min="1" max="1" width="18" style="159" hidden="1" customWidth="1"/>
    <col min="2" max="2" width="11.75" style="752" customWidth="1"/>
    <col min="3" max="8" width="5" style="164" customWidth="1"/>
    <col min="9" max="9" width="55.75" style="752" customWidth="1"/>
    <col min="10" max="16384" width="8.75" style="159"/>
  </cols>
  <sheetData>
    <row r="1" spans="1:12" s="750" customFormat="1" ht="30" customHeight="1">
      <c r="A1" s="1023" t="s">
        <v>504</v>
      </c>
      <c r="B1" s="1023"/>
      <c r="C1" s="1023"/>
      <c r="D1" s="1023"/>
      <c r="E1" s="1023"/>
      <c r="F1" s="1023"/>
      <c r="G1" s="1023"/>
      <c r="H1" s="1023"/>
      <c r="I1" s="1023"/>
      <c r="L1" s="751"/>
    </row>
    <row r="2" spans="1:12" s="752" customFormat="1">
      <c r="B2" s="1021" t="s">
        <v>41</v>
      </c>
      <c r="C2" s="1024" t="s">
        <v>226</v>
      </c>
      <c r="D2" s="1024"/>
      <c r="E2" s="1024"/>
      <c r="F2" s="1024"/>
      <c r="G2" s="1024"/>
      <c r="H2" s="1024"/>
      <c r="I2" s="1024" t="s">
        <v>227</v>
      </c>
    </row>
    <row r="3" spans="1:12" s="752" customFormat="1">
      <c r="A3" s="753"/>
      <c r="B3" s="1022"/>
      <c r="C3" s="754">
        <v>7</v>
      </c>
      <c r="D3" s="754">
        <v>8</v>
      </c>
      <c r="E3" s="754">
        <v>9</v>
      </c>
      <c r="F3" s="754">
        <v>10</v>
      </c>
      <c r="G3" s="754">
        <v>11</v>
      </c>
      <c r="H3" s="754">
        <v>12</v>
      </c>
      <c r="I3" s="1024"/>
    </row>
    <row r="4" spans="1:12" s="756" customFormat="1" ht="60.75" customHeight="1">
      <c r="A4" s="755" t="s">
        <v>240</v>
      </c>
      <c r="B4" s="755" t="s">
        <v>241</v>
      </c>
      <c r="C4" s="774" t="s">
        <v>228</v>
      </c>
      <c r="D4" s="774" t="s">
        <v>229</v>
      </c>
      <c r="E4" s="774" t="s">
        <v>230</v>
      </c>
      <c r="F4" s="774" t="s">
        <v>46</v>
      </c>
      <c r="G4" s="774" t="s">
        <v>231</v>
      </c>
      <c r="H4" s="774" t="s">
        <v>113</v>
      </c>
      <c r="I4" s="1024"/>
    </row>
    <row r="5" spans="1:12" s="160" customFormat="1">
      <c r="A5" s="708"/>
      <c r="B5" s="757" t="s">
        <v>220</v>
      </c>
      <c r="C5" s="161"/>
      <c r="D5" s="161"/>
      <c r="E5" s="161"/>
      <c r="F5" s="161"/>
      <c r="G5" s="161"/>
      <c r="H5" s="161"/>
      <c r="I5" s="758"/>
    </row>
    <row r="6" spans="1:12" s="163" customFormat="1">
      <c r="A6" s="705" t="s">
        <v>243</v>
      </c>
      <c r="B6" s="760" t="s">
        <v>507</v>
      </c>
      <c r="C6" s="706" t="s">
        <v>232</v>
      </c>
      <c r="D6" s="707"/>
      <c r="E6" s="706" t="s">
        <v>232</v>
      </c>
      <c r="F6" s="706"/>
      <c r="G6" s="706" t="s">
        <v>232</v>
      </c>
      <c r="H6" s="707"/>
      <c r="I6" s="761" t="s">
        <v>2</v>
      </c>
      <c r="J6" s="162"/>
    </row>
    <row r="7" spans="1:12" s="163" customFormat="1">
      <c r="A7" s="705" t="s">
        <v>244</v>
      </c>
      <c r="B7" s="760" t="s">
        <v>508</v>
      </c>
      <c r="C7" s="706" t="s">
        <v>232</v>
      </c>
      <c r="D7" s="707"/>
      <c r="E7" s="706" t="s">
        <v>232</v>
      </c>
      <c r="F7" s="706"/>
      <c r="G7" s="706" t="s">
        <v>232</v>
      </c>
      <c r="H7" s="707"/>
      <c r="I7" s="763"/>
      <c r="J7" s="162"/>
    </row>
    <row r="8" spans="1:12" s="163" customFormat="1">
      <c r="A8" s="705" t="s">
        <v>242</v>
      </c>
      <c r="B8" s="760" t="s">
        <v>51</v>
      </c>
      <c r="C8" s="706" t="s">
        <v>232</v>
      </c>
      <c r="D8" s="707"/>
      <c r="E8" s="706" t="s">
        <v>232</v>
      </c>
      <c r="F8" s="706"/>
      <c r="G8" s="706" t="s">
        <v>232</v>
      </c>
      <c r="H8" s="707"/>
      <c r="I8" s="763"/>
      <c r="J8" s="162"/>
    </row>
    <row r="9" spans="1:12" s="163" customFormat="1" ht="20.45" customHeight="1">
      <c r="A9" s="705" t="s">
        <v>245</v>
      </c>
      <c r="B9" s="760" t="s">
        <v>206</v>
      </c>
      <c r="C9" s="706" t="s">
        <v>232</v>
      </c>
      <c r="D9" s="707"/>
      <c r="E9" s="706" t="s">
        <v>232</v>
      </c>
      <c r="F9" s="706"/>
      <c r="G9" s="706" t="s">
        <v>232</v>
      </c>
      <c r="H9" s="707"/>
      <c r="I9" s="763" t="s">
        <v>509</v>
      </c>
      <c r="J9" s="162"/>
    </row>
    <row r="10" spans="1:12" s="163" customFormat="1" ht="46.5">
      <c r="A10" s="705" t="s">
        <v>255</v>
      </c>
      <c r="B10" s="760" t="s">
        <v>18</v>
      </c>
      <c r="C10" s="707" t="s">
        <v>232</v>
      </c>
      <c r="D10" s="706" t="s">
        <v>232</v>
      </c>
      <c r="E10" s="706" t="s">
        <v>232</v>
      </c>
      <c r="F10" s="706" t="s">
        <v>232</v>
      </c>
      <c r="G10" s="706" t="s">
        <v>232</v>
      </c>
      <c r="H10" s="707"/>
      <c r="I10" s="764" t="s">
        <v>516</v>
      </c>
    </row>
    <row r="11" spans="1:12" s="163" customFormat="1">
      <c r="A11" s="705" t="s">
        <v>261</v>
      </c>
      <c r="B11" s="760"/>
      <c r="C11" s="707" t="s">
        <v>232</v>
      </c>
      <c r="D11" s="706" t="s">
        <v>232</v>
      </c>
      <c r="E11" s="706" t="s">
        <v>232</v>
      </c>
      <c r="F11" s="706" t="s">
        <v>232</v>
      </c>
      <c r="G11" s="706" t="s">
        <v>232</v>
      </c>
      <c r="H11" s="707"/>
      <c r="I11" s="763" t="s">
        <v>233</v>
      </c>
    </row>
    <row r="12" spans="1:12" s="163" customFormat="1">
      <c r="A12" s="705" t="s">
        <v>251</v>
      </c>
      <c r="B12" s="760" t="s">
        <v>278</v>
      </c>
      <c r="C12" s="706"/>
      <c r="D12" s="707"/>
      <c r="E12" s="707"/>
      <c r="F12" s="706"/>
      <c r="G12" s="706" t="s">
        <v>232</v>
      </c>
      <c r="H12" s="707"/>
      <c r="I12" s="763"/>
      <c r="J12" s="162"/>
    </row>
    <row r="13" spans="1:12" s="163" customFormat="1">
      <c r="A13" s="705" t="s">
        <v>257</v>
      </c>
      <c r="B13" s="760" t="s">
        <v>282</v>
      </c>
      <c r="C13" s="706"/>
      <c r="D13" s="707"/>
      <c r="E13" s="707"/>
      <c r="F13" s="707"/>
      <c r="G13" s="706" t="s">
        <v>232</v>
      </c>
      <c r="H13" s="707"/>
      <c r="I13" s="763"/>
    </row>
    <row r="14" spans="1:12" s="163" customFormat="1">
      <c r="A14" s="705" t="s">
        <v>248</v>
      </c>
      <c r="B14" s="760" t="s">
        <v>275</v>
      </c>
      <c r="C14" s="706"/>
      <c r="D14" s="707"/>
      <c r="E14" s="707"/>
      <c r="F14" s="706"/>
      <c r="G14" s="706" t="s">
        <v>232</v>
      </c>
      <c r="H14" s="707"/>
      <c r="I14" s="763"/>
      <c r="J14" s="162"/>
    </row>
    <row r="15" spans="1:12" s="163" customFormat="1">
      <c r="A15" s="705" t="s">
        <v>246</v>
      </c>
      <c r="B15" s="760" t="s">
        <v>273</v>
      </c>
      <c r="C15" s="706"/>
      <c r="D15" s="707"/>
      <c r="E15" s="707"/>
      <c r="F15" s="706"/>
      <c r="G15" s="706" t="s">
        <v>232</v>
      </c>
      <c r="H15" s="707"/>
      <c r="I15" s="763"/>
      <c r="J15" s="162"/>
    </row>
    <row r="16" spans="1:12" s="163" customFormat="1">
      <c r="A16" s="705" t="s">
        <v>253</v>
      </c>
      <c r="B16" s="760" t="s">
        <v>280</v>
      </c>
      <c r="C16" s="706"/>
      <c r="D16" s="707"/>
      <c r="E16" s="707"/>
      <c r="F16" s="706"/>
      <c r="G16" s="706" t="s">
        <v>232</v>
      </c>
      <c r="H16" s="707"/>
      <c r="I16" s="763"/>
      <c r="J16" s="162"/>
    </row>
    <row r="17" spans="1:10" s="163" customFormat="1">
      <c r="A17" s="705" t="s">
        <v>256</v>
      </c>
      <c r="B17" s="760" t="s">
        <v>280</v>
      </c>
      <c r="C17" s="706"/>
      <c r="D17" s="707"/>
      <c r="E17" s="707"/>
      <c r="F17" s="707"/>
      <c r="G17" s="706" t="s">
        <v>232</v>
      </c>
      <c r="H17" s="707"/>
      <c r="I17" s="763"/>
    </row>
    <row r="18" spans="1:10" s="163" customFormat="1">
      <c r="A18" s="705" t="s">
        <v>247</v>
      </c>
      <c r="B18" s="760" t="s">
        <v>274</v>
      </c>
      <c r="C18" s="706"/>
      <c r="D18" s="707"/>
      <c r="E18" s="707"/>
      <c r="F18" s="706"/>
      <c r="G18" s="706" t="s">
        <v>232</v>
      </c>
      <c r="H18" s="707"/>
      <c r="I18" s="763"/>
      <c r="J18" s="162"/>
    </row>
    <row r="19" spans="1:10" s="163" customFormat="1">
      <c r="A19" s="705" t="s">
        <v>258</v>
      </c>
      <c r="B19" s="760" t="s">
        <v>283</v>
      </c>
      <c r="C19" s="706"/>
      <c r="D19" s="707"/>
      <c r="E19" s="707"/>
      <c r="F19" s="707"/>
      <c r="G19" s="706" t="s">
        <v>232</v>
      </c>
      <c r="H19" s="707"/>
      <c r="I19" s="763"/>
    </row>
    <row r="20" spans="1:10" s="163" customFormat="1">
      <c r="A20" s="705" t="s">
        <v>249</v>
      </c>
      <c r="B20" s="760" t="s">
        <v>276</v>
      </c>
      <c r="C20" s="706"/>
      <c r="D20" s="707"/>
      <c r="E20" s="707"/>
      <c r="F20" s="706"/>
      <c r="G20" s="706" t="s">
        <v>232</v>
      </c>
      <c r="H20" s="707"/>
      <c r="I20" s="763"/>
      <c r="J20" s="162"/>
    </row>
    <row r="21" spans="1:10" s="163" customFormat="1">
      <c r="A21" s="705" t="s">
        <v>250</v>
      </c>
      <c r="B21" s="760" t="s">
        <v>277</v>
      </c>
      <c r="C21" s="706"/>
      <c r="D21" s="707"/>
      <c r="E21" s="707"/>
      <c r="F21" s="706"/>
      <c r="G21" s="706" t="s">
        <v>232</v>
      </c>
      <c r="H21" s="707"/>
      <c r="I21" s="763"/>
      <c r="J21" s="162"/>
    </row>
    <row r="22" spans="1:10" s="163" customFormat="1">
      <c r="A22" s="705" t="s">
        <v>259</v>
      </c>
      <c r="B22" s="760" t="s">
        <v>284</v>
      </c>
      <c r="C22" s="706"/>
      <c r="D22" s="707"/>
      <c r="E22" s="707"/>
      <c r="F22" s="707"/>
      <c r="G22" s="706" t="s">
        <v>232</v>
      </c>
      <c r="H22" s="707"/>
      <c r="I22" s="763"/>
    </row>
    <row r="23" spans="1:10" s="163" customFormat="1">
      <c r="A23" s="705" t="s">
        <v>254</v>
      </c>
      <c r="B23" s="760" t="s">
        <v>281</v>
      </c>
      <c r="C23" s="707"/>
      <c r="D23" s="707"/>
      <c r="E23" s="707"/>
      <c r="F23" s="706"/>
      <c r="G23" s="706" t="s">
        <v>232</v>
      </c>
      <c r="H23" s="707"/>
      <c r="I23" s="763"/>
    </row>
    <row r="24" spans="1:10" s="163" customFormat="1">
      <c r="A24" s="705" t="s">
        <v>260</v>
      </c>
      <c r="B24" s="760" t="s">
        <v>285</v>
      </c>
      <c r="C24" s="706"/>
      <c r="D24" s="707"/>
      <c r="E24" s="707"/>
      <c r="F24" s="707"/>
      <c r="G24" s="706" t="s">
        <v>232</v>
      </c>
      <c r="H24" s="707"/>
      <c r="I24" s="763"/>
    </row>
    <row r="25" spans="1:10" s="163" customFormat="1">
      <c r="A25" s="705" t="s">
        <v>252</v>
      </c>
      <c r="B25" s="760" t="s">
        <v>279</v>
      </c>
      <c r="C25" s="706"/>
      <c r="D25" s="707"/>
      <c r="E25" s="707"/>
      <c r="F25" s="706"/>
      <c r="G25" s="706" t="s">
        <v>232</v>
      </c>
      <c r="H25" s="707"/>
      <c r="I25" s="763"/>
      <c r="J25" s="162"/>
    </row>
    <row r="26" spans="1:10" s="163" customFormat="1">
      <c r="A26" s="709" t="s">
        <v>63</v>
      </c>
      <c r="B26" s="765" t="s">
        <v>63</v>
      </c>
      <c r="C26" s="706" t="s">
        <v>2</v>
      </c>
      <c r="D26" s="707"/>
      <c r="E26" s="707"/>
      <c r="F26" s="707"/>
      <c r="G26" s="707"/>
      <c r="H26" s="707"/>
      <c r="I26" s="763"/>
    </row>
    <row r="27" spans="1:10" s="163" customFormat="1">
      <c r="A27" s="705" t="s">
        <v>262</v>
      </c>
      <c r="B27" s="760" t="s">
        <v>207</v>
      </c>
      <c r="C27" s="706" t="s">
        <v>232</v>
      </c>
      <c r="D27" s="707"/>
      <c r="E27" s="707"/>
      <c r="F27" s="707"/>
      <c r="G27" s="706" t="s">
        <v>232</v>
      </c>
      <c r="H27" s="707"/>
      <c r="I27" s="763"/>
    </row>
    <row r="28" spans="1:10" s="163" customFormat="1">
      <c r="A28" s="705" t="s">
        <v>263</v>
      </c>
      <c r="B28" s="760" t="s">
        <v>271</v>
      </c>
      <c r="C28" s="706" t="s">
        <v>232</v>
      </c>
      <c r="D28" s="707"/>
      <c r="E28" s="707"/>
      <c r="F28" s="707"/>
      <c r="G28" s="706" t="s">
        <v>232</v>
      </c>
      <c r="H28" s="707"/>
      <c r="I28" s="763"/>
    </row>
    <row r="29" spans="1:10" s="163" customFormat="1" ht="63">
      <c r="A29" s="710" t="s">
        <v>264</v>
      </c>
      <c r="B29" s="766" t="s">
        <v>519</v>
      </c>
      <c r="C29" s="747"/>
      <c r="D29" s="748"/>
      <c r="E29" s="748"/>
      <c r="F29" s="748"/>
      <c r="G29" s="749" t="s">
        <v>232</v>
      </c>
      <c r="H29" s="748"/>
      <c r="I29" s="767" t="s">
        <v>520</v>
      </c>
    </row>
    <row r="30" spans="1:10" s="163" customFormat="1" ht="21">
      <c r="A30" s="705" t="s">
        <v>265</v>
      </c>
      <c r="B30" s="760" t="s">
        <v>272</v>
      </c>
      <c r="C30" s="706" t="s">
        <v>232</v>
      </c>
      <c r="D30" s="706" t="s">
        <v>232</v>
      </c>
      <c r="E30" s="706" t="s">
        <v>232</v>
      </c>
      <c r="F30" s="706" t="s">
        <v>232</v>
      </c>
      <c r="G30" s="707"/>
      <c r="H30" s="706" t="s">
        <v>232</v>
      </c>
      <c r="I30" s="759" t="s">
        <v>347</v>
      </c>
    </row>
    <row r="31" spans="1:10" s="163" customFormat="1">
      <c r="A31" s="705" t="s">
        <v>267</v>
      </c>
      <c r="B31" s="760" t="s">
        <v>517</v>
      </c>
      <c r="C31" s="706" t="s">
        <v>232</v>
      </c>
      <c r="D31" s="707"/>
      <c r="E31" s="707"/>
      <c r="F31" s="707"/>
      <c r="G31" s="707"/>
      <c r="H31" s="707"/>
      <c r="I31" s="763"/>
    </row>
    <row r="32" spans="1:10" s="163" customFormat="1">
      <c r="A32" s="705" t="s">
        <v>269</v>
      </c>
      <c r="B32" s="759" t="s">
        <v>518</v>
      </c>
      <c r="C32" s="706" t="s">
        <v>232</v>
      </c>
      <c r="D32" s="707"/>
      <c r="E32" s="707"/>
      <c r="F32" s="707"/>
      <c r="G32" s="707"/>
      <c r="H32" s="707"/>
      <c r="I32" s="763"/>
    </row>
    <row r="33" spans="1:9" s="163" customFormat="1">
      <c r="A33" s="705"/>
      <c r="B33" s="759" t="s">
        <v>514</v>
      </c>
      <c r="C33" s="706" t="s">
        <v>232</v>
      </c>
      <c r="D33" s="707"/>
      <c r="E33" s="707"/>
      <c r="F33" s="707"/>
      <c r="G33" s="707"/>
      <c r="H33" s="707"/>
      <c r="I33" s="763"/>
    </row>
    <row r="34" spans="1:9" s="163" customFormat="1">
      <c r="A34" s="705" t="s">
        <v>268</v>
      </c>
      <c r="B34" s="759" t="s">
        <v>515</v>
      </c>
      <c r="C34" s="706" t="s">
        <v>232</v>
      </c>
      <c r="D34" s="706" t="s">
        <v>232</v>
      </c>
      <c r="E34" s="706" t="s">
        <v>232</v>
      </c>
      <c r="F34" s="707"/>
      <c r="G34" s="706"/>
      <c r="H34" s="707"/>
      <c r="I34" s="763"/>
    </row>
    <row r="35" spans="1:9" s="163" customFormat="1">
      <c r="A35" s="705"/>
      <c r="B35" s="759" t="s">
        <v>513</v>
      </c>
      <c r="C35" s="706" t="s">
        <v>232</v>
      </c>
      <c r="D35" s="706"/>
      <c r="E35" s="199"/>
      <c r="F35" s="707"/>
      <c r="G35" s="706"/>
      <c r="H35" s="707"/>
      <c r="I35" s="763"/>
    </row>
    <row r="36" spans="1:9" s="163" customFormat="1">
      <c r="A36" s="705" t="s">
        <v>266</v>
      </c>
      <c r="B36" s="760" t="s">
        <v>512</v>
      </c>
      <c r="C36" s="706" t="s">
        <v>232</v>
      </c>
      <c r="D36" s="707"/>
      <c r="E36" s="198"/>
      <c r="F36" s="707"/>
      <c r="G36" s="706" t="s">
        <v>232</v>
      </c>
      <c r="H36" s="707"/>
      <c r="I36" s="763"/>
    </row>
    <row r="37" spans="1:9" s="163" customFormat="1">
      <c r="A37" s="200" t="s">
        <v>270</v>
      </c>
      <c r="B37" s="768" t="s">
        <v>503</v>
      </c>
      <c r="C37" s="201" t="s">
        <v>232</v>
      </c>
      <c r="D37" s="202"/>
      <c r="E37" s="201" t="s">
        <v>2</v>
      </c>
      <c r="F37" s="202"/>
      <c r="G37" s="201" t="s">
        <v>2</v>
      </c>
      <c r="H37" s="202"/>
      <c r="I37" s="769" t="s">
        <v>2</v>
      </c>
    </row>
    <row r="38" spans="1:9" s="770" customFormat="1" ht="21">
      <c r="B38" s="770" t="s">
        <v>234</v>
      </c>
      <c r="C38" s="771"/>
      <c r="D38" s="771"/>
      <c r="E38" s="771"/>
      <c r="F38" s="771"/>
      <c r="G38" s="771"/>
      <c r="H38" s="771"/>
    </row>
    <row r="39" spans="1:9" s="772" customFormat="1" ht="21">
      <c r="B39" s="1025" t="s">
        <v>235</v>
      </c>
      <c r="C39" s="1025"/>
      <c r="D39" s="1025"/>
      <c r="E39" s="1025"/>
      <c r="F39" s="1025"/>
      <c r="G39" s="1025"/>
      <c r="H39" s="1025"/>
      <c r="I39" s="1025"/>
    </row>
    <row r="40" spans="1:9" s="772" customFormat="1" ht="21">
      <c r="B40" s="1026" t="s">
        <v>236</v>
      </c>
      <c r="C40" s="1026"/>
      <c r="D40" s="1026"/>
      <c r="E40" s="1026"/>
      <c r="F40" s="1026"/>
      <c r="G40" s="1026"/>
      <c r="H40" s="1026"/>
      <c r="I40" s="1026"/>
    </row>
    <row r="41" spans="1:9" s="762" customFormat="1" ht="21">
      <c r="B41" s="1020" t="s">
        <v>510</v>
      </c>
      <c r="C41" s="1020"/>
      <c r="D41" s="1020"/>
      <c r="E41" s="1020"/>
      <c r="F41" s="1020"/>
      <c r="G41" s="1020"/>
      <c r="H41" s="1020"/>
      <c r="I41" s="1020"/>
    </row>
    <row r="42" spans="1:9" s="770" customFormat="1" ht="21">
      <c r="B42" s="773" t="s">
        <v>511</v>
      </c>
      <c r="D42" s="771"/>
      <c r="E42" s="771"/>
      <c r="F42" s="771"/>
      <c r="G42" s="771"/>
      <c r="H42" s="771"/>
    </row>
    <row r="45" spans="1:9">
      <c r="D45" s="158"/>
    </row>
  </sheetData>
  <mergeCells count="7">
    <mergeCell ref="B41:I41"/>
    <mergeCell ref="B2:B3"/>
    <mergeCell ref="A1:I1"/>
    <mergeCell ref="C2:H2"/>
    <mergeCell ref="I2:I4"/>
    <mergeCell ref="B39:I39"/>
    <mergeCell ref="B40:I40"/>
  </mergeCells>
  <printOptions horizontalCentered="1"/>
  <pageMargins left="0.45" right="0.45" top="0.5" bottom="0.5" header="0.3" footer="0.3"/>
  <pageSetup paperSize="9" scale="85" orientation="portrait" r:id="rId1"/>
  <headerFooter>
    <oddHeader>&amp;L&amp;10&amp;K00+000&amp;D / &amp;T&amp;R&amp;10&amp;K01+033หน้า &amp;P /&amp;N</oddHeader>
    <oddFooter xml:space="preserve">&amp;R&amp;12&amp;K000000 &amp;A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XFD197"/>
  <sheetViews>
    <sheetView tabSelected="1" topLeftCell="K8" zoomScale="80" zoomScaleNormal="80" zoomScaleSheetLayoutView="100" workbookViewId="0">
      <selection activeCell="U23" sqref="U23"/>
    </sheetView>
  </sheetViews>
  <sheetFormatPr defaultColWidth="9" defaultRowHeight="23.25"/>
  <cols>
    <col min="1" max="1" width="66.375" style="34" customWidth="1"/>
    <col min="2" max="2" width="14.875" style="326" customWidth="1"/>
    <col min="3" max="3" width="16.5" style="326" customWidth="1"/>
    <col min="4" max="4" width="13.25" style="326" customWidth="1"/>
    <col min="5" max="5" width="12.125" style="326" customWidth="1"/>
    <col min="6" max="6" width="13.875" style="326" customWidth="1"/>
    <col min="7" max="7" width="8.25" style="244" customWidth="1"/>
    <col min="8" max="8" width="21.875" style="80" customWidth="1"/>
    <col min="9" max="9" width="14.5" style="32" customWidth="1"/>
    <col min="10" max="10" width="63.875" style="8" bestFit="1" customWidth="1"/>
    <col min="11" max="11" width="15.625" style="8" customWidth="1"/>
    <col min="12" max="12" width="12.875" style="8" customWidth="1"/>
    <col min="13" max="14" width="13.25" style="8" customWidth="1"/>
    <col min="15" max="15" width="14.25" style="8" bestFit="1" customWidth="1"/>
    <col min="16" max="16" width="7.875" style="92" customWidth="1"/>
    <col min="17" max="17" width="9" style="9" customWidth="1"/>
    <col min="18" max="18" width="12.875" style="15" customWidth="1"/>
    <col min="19" max="19" width="7.25" style="327" customWidth="1"/>
    <col min="20" max="20" width="9.625" style="327" customWidth="1"/>
    <col min="21" max="21" width="8.375" style="327" customWidth="1"/>
    <col min="22" max="22" width="13" style="327" hidden="1" customWidth="1"/>
    <col min="23" max="23" width="11.5" style="327" hidden="1" customWidth="1"/>
    <col min="24" max="24" width="14.75" style="327" hidden="1" customWidth="1"/>
    <col min="25" max="25" width="8" style="120" hidden="1" customWidth="1"/>
    <col min="26" max="26" width="7.875" style="120" hidden="1" customWidth="1"/>
    <col min="27" max="27" width="13.125" style="95" hidden="1" customWidth="1"/>
    <col min="28" max="29" width="7.875" style="8" customWidth="1"/>
    <col min="30" max="30" width="15.25" style="8" customWidth="1"/>
    <col min="31" max="33" width="7.875" style="8" customWidth="1"/>
    <col min="34" max="48" width="9" style="8"/>
    <col min="49" max="53" width="7.875" style="8" customWidth="1"/>
    <col min="54" max="68" width="9" style="8"/>
    <col min="69" max="73" width="7.875" style="8" customWidth="1"/>
    <col min="74" max="88" width="9" style="8"/>
    <col min="89" max="93" width="7.875" style="8" customWidth="1"/>
    <col min="94" max="108" width="9" style="8"/>
    <col min="109" max="113" width="7.875" style="8" customWidth="1"/>
    <col min="114" max="128" width="9" style="8"/>
    <col min="129" max="133" width="7.875" style="8" customWidth="1"/>
    <col min="134" max="148" width="9" style="8"/>
    <col min="149" max="153" width="7.875" style="8" customWidth="1"/>
    <col min="154" max="168" width="9" style="8"/>
    <col min="169" max="173" width="7.875" style="8" customWidth="1"/>
    <col min="174" max="236" width="9" style="8"/>
    <col min="237" max="237" width="35.125" style="8" customWidth="1"/>
    <col min="238" max="238" width="13.375" style="8" customWidth="1"/>
    <col min="239" max="241" width="12.375" style="8" customWidth="1"/>
    <col min="242" max="242" width="14.625" style="8" customWidth="1"/>
    <col min="243" max="243" width="7.625" style="8" customWidth="1"/>
    <col min="244" max="244" width="12.125" style="8" bestFit="1" customWidth="1"/>
    <col min="245" max="245" width="14" style="8" bestFit="1" customWidth="1"/>
    <col min="246" max="246" width="0" style="8" hidden="1" customWidth="1"/>
    <col min="247" max="247" width="8.625" style="8" customWidth="1"/>
    <col min="248" max="248" width="7.875" style="8" customWidth="1"/>
    <col min="249" max="16384" width="9" style="8"/>
  </cols>
  <sheetData>
    <row r="1" spans="1:27" ht="15" hidden="1" customHeight="1">
      <c r="J1" s="5"/>
      <c r="K1" s="6"/>
      <c r="L1" s="6"/>
      <c r="M1" s="6"/>
      <c r="N1" s="6"/>
      <c r="O1" s="81"/>
      <c r="P1" s="82"/>
      <c r="R1" s="32"/>
    </row>
    <row r="2" spans="1:27" s="10" customFormat="1" ht="28.5" customHeight="1">
      <c r="A2" s="619" t="s">
        <v>77</v>
      </c>
      <c r="B2" s="83"/>
      <c r="C2" s="83"/>
      <c r="D2" s="83"/>
      <c r="E2" s="83"/>
      <c r="F2" s="83"/>
      <c r="G2" s="245"/>
      <c r="H2" s="83"/>
      <c r="I2" s="83"/>
      <c r="J2" s="619" t="s">
        <v>77</v>
      </c>
      <c r="K2" s="83"/>
      <c r="L2" s="83"/>
      <c r="M2" s="83"/>
      <c r="N2" s="83"/>
      <c r="O2" s="83"/>
      <c r="P2" s="84"/>
      <c r="Q2" s="84"/>
      <c r="R2" s="323"/>
      <c r="S2" s="1030" t="s">
        <v>3</v>
      </c>
      <c r="T2" s="1030"/>
      <c r="U2" s="1030"/>
      <c r="V2" s="1030"/>
      <c r="W2" s="1030"/>
      <c r="X2" s="1030"/>
      <c r="Y2" s="119"/>
      <c r="Z2" s="119"/>
      <c r="AA2" s="96"/>
    </row>
    <row r="3" spans="1:27" s="79" customFormat="1" ht="21" customHeight="1">
      <c r="A3" s="256"/>
      <c r="B3" s="328"/>
      <c r="C3" s="328"/>
      <c r="D3" s="328"/>
      <c r="E3" s="328"/>
      <c r="F3" s="328">
        <v>1</v>
      </c>
      <c r="G3" s="257">
        <v>2</v>
      </c>
      <c r="H3" s="258">
        <v>3</v>
      </c>
      <c r="I3" s="259">
        <v>4</v>
      </c>
      <c r="J3" s="252"/>
      <c r="K3" s="253"/>
      <c r="L3" s="253"/>
      <c r="M3" s="253"/>
      <c r="N3" s="253"/>
      <c r="O3" s="254">
        <v>1</v>
      </c>
      <c r="P3" s="255">
        <v>2</v>
      </c>
      <c r="Q3" s="255">
        <v>3</v>
      </c>
      <c r="R3" s="324">
        <v>4</v>
      </c>
      <c r="S3" s="329">
        <v>1</v>
      </c>
      <c r="T3" s="329">
        <v>2</v>
      </c>
      <c r="U3" s="330">
        <v>4</v>
      </c>
      <c r="V3" s="331">
        <v>1</v>
      </c>
      <c r="W3" s="331">
        <v>2</v>
      </c>
      <c r="X3" s="331">
        <v>4</v>
      </c>
      <c r="Y3" s="97"/>
      <c r="Z3" s="97"/>
      <c r="AA3" s="97"/>
    </row>
    <row r="4" spans="1:27" s="10" customFormat="1" ht="44.25" customHeight="1">
      <c r="A4" s="1031" t="s">
        <v>286</v>
      </c>
      <c r="B4" s="1032"/>
      <c r="C4" s="1032"/>
      <c r="D4" s="1032"/>
      <c r="E4" s="1032"/>
      <c r="F4" s="1032"/>
      <c r="G4" s="1032"/>
      <c r="H4" s="1032"/>
      <c r="I4" s="1033"/>
      <c r="J4" s="1031" t="s">
        <v>351</v>
      </c>
      <c r="K4" s="1032"/>
      <c r="L4" s="1032"/>
      <c r="M4" s="1032"/>
      <c r="N4" s="1032"/>
      <c r="O4" s="1032"/>
      <c r="P4" s="1032"/>
      <c r="Q4" s="1032"/>
      <c r="R4" s="1033"/>
      <c r="S4" s="1034" t="s">
        <v>39</v>
      </c>
      <c r="T4" s="1035"/>
      <c r="U4" s="1036"/>
      <c r="V4" s="1034" t="s">
        <v>40</v>
      </c>
      <c r="W4" s="1035"/>
      <c r="X4" s="1036"/>
      <c r="Y4" s="1028" t="s">
        <v>204</v>
      </c>
      <c r="Z4" s="1029"/>
      <c r="AA4" s="96"/>
    </row>
    <row r="5" spans="1:27" s="958" customFormat="1" ht="75.75" customHeight="1">
      <c r="A5" s="617" t="s">
        <v>287</v>
      </c>
      <c r="B5" s="618" t="s">
        <v>4</v>
      </c>
      <c r="C5" s="618" t="s">
        <v>5</v>
      </c>
      <c r="D5" s="618" t="s">
        <v>6</v>
      </c>
      <c r="E5" s="618" t="s">
        <v>7</v>
      </c>
      <c r="F5" s="618" t="s">
        <v>8</v>
      </c>
      <c r="G5" s="954" t="s">
        <v>9</v>
      </c>
      <c r="H5" s="617" t="s">
        <v>10</v>
      </c>
      <c r="I5" s="869" t="s">
        <v>11</v>
      </c>
      <c r="J5" s="617" t="s">
        <v>352</v>
      </c>
      <c r="K5" s="869" t="s">
        <v>4</v>
      </c>
      <c r="L5" s="869" t="s">
        <v>5</v>
      </c>
      <c r="M5" s="869" t="s">
        <v>6</v>
      </c>
      <c r="N5" s="869" t="s">
        <v>7</v>
      </c>
      <c r="O5" s="869" t="s">
        <v>8</v>
      </c>
      <c r="P5" s="955" t="s">
        <v>9</v>
      </c>
      <c r="Q5" s="617" t="s">
        <v>10</v>
      </c>
      <c r="R5" s="869" t="s">
        <v>11</v>
      </c>
      <c r="S5" s="302" t="s">
        <v>34</v>
      </c>
      <c r="T5" s="302" t="s">
        <v>35</v>
      </c>
      <c r="U5" s="534" t="s">
        <v>36</v>
      </c>
      <c r="V5" s="302" t="s">
        <v>37</v>
      </c>
      <c r="W5" s="302" t="s">
        <v>38</v>
      </c>
      <c r="X5" s="302" t="s">
        <v>33</v>
      </c>
      <c r="Y5" s="956">
        <v>2556</v>
      </c>
      <c r="Z5" s="956">
        <v>2557</v>
      </c>
      <c r="AA5" s="957"/>
    </row>
    <row r="6" spans="1:27" s="10" customFormat="1" ht="32.25" customHeight="1">
      <c r="A6" s="1027" t="s">
        <v>12</v>
      </c>
      <c r="B6" s="1027"/>
      <c r="C6" s="1027"/>
      <c r="D6" s="1027"/>
      <c r="E6" s="1027"/>
      <c r="F6" s="1027"/>
      <c r="G6" s="246"/>
      <c r="H6" s="85"/>
      <c r="I6" s="94"/>
      <c r="J6" s="1027" t="s">
        <v>12</v>
      </c>
      <c r="K6" s="1027"/>
      <c r="L6" s="1027"/>
      <c r="M6" s="1027"/>
      <c r="N6" s="1027"/>
      <c r="O6" s="1027"/>
      <c r="P6" s="93"/>
      <c r="Q6" s="128"/>
      <c r="R6" s="325"/>
      <c r="S6" s="98"/>
      <c r="T6" s="98"/>
      <c r="U6" s="98"/>
      <c r="V6" s="332"/>
      <c r="W6" s="322"/>
      <c r="X6" s="322"/>
      <c r="Y6" s="333"/>
      <c r="Z6" s="333"/>
      <c r="AA6" s="96"/>
    </row>
    <row r="7" spans="1:27" s="280" customFormat="1" ht="33" customHeight="1">
      <c r="A7" s="277" t="s">
        <v>407</v>
      </c>
      <c r="B7" s="278"/>
      <c r="C7" s="334"/>
      <c r="D7" s="334"/>
      <c r="E7" s="334"/>
      <c r="F7" s="662"/>
      <c r="G7" s="662"/>
      <c r="H7" s="335"/>
      <c r="I7" s="284"/>
      <c r="J7" s="277" t="s">
        <v>406</v>
      </c>
      <c r="K7" s="870"/>
      <c r="L7" s="663"/>
      <c r="M7" s="334"/>
      <c r="N7" s="334"/>
      <c r="O7" s="662"/>
      <c r="P7" s="662"/>
      <c r="Q7" s="467"/>
      <c r="R7" s="336"/>
      <c r="S7" s="337"/>
      <c r="T7" s="337"/>
      <c r="U7" s="337"/>
      <c r="V7" s="338"/>
      <c r="W7" s="337"/>
      <c r="X7" s="337"/>
      <c r="Y7" s="333"/>
      <c r="Z7" s="333"/>
      <c r="AA7" s="279"/>
    </row>
    <row r="8" spans="1:27" s="15" customFormat="1" ht="25.5" customHeight="1">
      <c r="A8" s="437" t="s">
        <v>307</v>
      </c>
      <c r="B8" s="340">
        <v>16228934.985724432</v>
      </c>
      <c r="C8" s="340">
        <v>51708.314589473652</v>
      </c>
      <c r="D8" s="340">
        <v>1211238.6989510553</v>
      </c>
      <c r="E8" s="340">
        <v>4922642.4805961223</v>
      </c>
      <c r="F8" s="340">
        <v>22414524.479861084</v>
      </c>
      <c r="G8" s="303">
        <v>3746</v>
      </c>
      <c r="H8" s="713" t="s">
        <v>13</v>
      </c>
      <c r="I8" s="275">
        <v>5983.589022920738</v>
      </c>
      <c r="J8" s="341" t="s">
        <v>354</v>
      </c>
      <c r="K8" s="342">
        <v>19061513.854288355</v>
      </c>
      <c r="L8" s="342">
        <v>35644.248881648768</v>
      </c>
      <c r="M8" s="342">
        <v>1477138.7182568677</v>
      </c>
      <c r="N8" s="342">
        <v>1053806.701065457</v>
      </c>
      <c r="O8" s="342">
        <v>21628103.522492331</v>
      </c>
      <c r="P8" s="343">
        <v>4467</v>
      </c>
      <c r="Q8" s="344" t="s">
        <v>13</v>
      </c>
      <c r="R8" s="286">
        <f>O8/P8</f>
        <v>4841.7514041845379</v>
      </c>
      <c r="S8" s="287">
        <f>V8/F8*100</f>
        <v>-3.5085328625879812</v>
      </c>
      <c r="T8" s="287">
        <f>W8/G8*100</f>
        <v>19.247197010144156</v>
      </c>
      <c r="U8" s="287">
        <f>X8/I8*100</f>
        <v>-19.082821603594038</v>
      </c>
      <c r="V8" s="345">
        <f>O8-F8</f>
        <v>-786420.95736875385</v>
      </c>
      <c r="W8" s="287">
        <f>P8-G8</f>
        <v>721</v>
      </c>
      <c r="X8" s="346">
        <f>R8-I8</f>
        <v>-1141.8376187362001</v>
      </c>
      <c r="Y8" s="347" t="s">
        <v>216</v>
      </c>
      <c r="Z8" s="348" t="s">
        <v>67</v>
      </c>
      <c r="AA8" s="99"/>
    </row>
    <row r="9" spans="1:27" s="15" customFormat="1" ht="25.5" customHeight="1">
      <c r="A9" s="714" t="s">
        <v>308</v>
      </c>
      <c r="B9" s="416">
        <v>8419722.9531417917</v>
      </c>
      <c r="C9" s="416">
        <v>31599.525582456125</v>
      </c>
      <c r="D9" s="416">
        <v>740201.42713675613</v>
      </c>
      <c r="E9" s="416">
        <v>3008281.5159198521</v>
      </c>
      <c r="F9" s="416">
        <v>12199805.421780858</v>
      </c>
      <c r="G9" s="715">
        <v>1</v>
      </c>
      <c r="H9" s="716" t="s">
        <v>14</v>
      </c>
      <c r="I9" s="446">
        <v>12199805.421780858</v>
      </c>
      <c r="J9" s="478"/>
      <c r="K9" s="480"/>
      <c r="L9" s="480"/>
      <c r="M9" s="480"/>
      <c r="N9" s="480"/>
      <c r="O9" s="480"/>
      <c r="P9" s="481"/>
      <c r="Q9" s="499"/>
      <c r="R9" s="423" t="s">
        <v>2</v>
      </c>
      <c r="S9" s="483"/>
      <c r="T9" s="483"/>
      <c r="U9" s="483"/>
      <c r="V9" s="484"/>
      <c r="W9" s="483"/>
      <c r="X9" s="485"/>
      <c r="Y9" s="486"/>
      <c r="Z9" s="487"/>
      <c r="AA9" s="99"/>
    </row>
    <row r="10" spans="1:27" s="15" customFormat="1" ht="25.5" customHeight="1" thickBot="1">
      <c r="A10" s="622" t="s">
        <v>424</v>
      </c>
      <c r="B10" s="506">
        <f>SUM(B8:B9)</f>
        <v>24648657.938866224</v>
      </c>
      <c r="C10" s="506">
        <f t="shared" ref="C10:E10" si="0">SUM(C8:C9)</f>
        <v>83307.840171929769</v>
      </c>
      <c r="D10" s="506">
        <f t="shared" si="0"/>
        <v>1951440.1260878113</v>
      </c>
      <c r="E10" s="506">
        <f t="shared" si="0"/>
        <v>7930923.9965159744</v>
      </c>
      <c r="F10" s="506">
        <f>SUM(F8:F9)</f>
        <v>34614329.901641943</v>
      </c>
      <c r="G10" s="507">
        <v>3747</v>
      </c>
      <c r="H10" s="508" t="s">
        <v>13</v>
      </c>
      <c r="I10" s="476">
        <f>F10/G10</f>
        <v>9237.8782763922991</v>
      </c>
      <c r="J10" s="491" t="s">
        <v>425</v>
      </c>
      <c r="K10" s="493">
        <f>SUM(K8:K9)</f>
        <v>19061513.854288355</v>
      </c>
      <c r="L10" s="493">
        <f t="shared" ref="L10:O10" si="1">SUM(L8:L9)</f>
        <v>35644.248881648768</v>
      </c>
      <c r="M10" s="493">
        <f t="shared" si="1"/>
        <v>1477138.7182568677</v>
      </c>
      <c r="N10" s="493">
        <f t="shared" si="1"/>
        <v>1053806.701065457</v>
      </c>
      <c r="O10" s="493">
        <f t="shared" si="1"/>
        <v>21628103.522492331</v>
      </c>
      <c r="P10" s="503">
        <f>SUM(P8:P9)</f>
        <v>4467</v>
      </c>
      <c r="Q10" s="504" t="s">
        <v>13</v>
      </c>
      <c r="R10" s="494">
        <f>O10/P10</f>
        <v>4841.7514041845379</v>
      </c>
      <c r="S10" s="495">
        <f>V10/F10*100</f>
        <v>-37.516908217060717</v>
      </c>
      <c r="T10" s="495">
        <f>W10/G10*100</f>
        <v>19.215372297838272</v>
      </c>
      <c r="U10" s="495">
        <f>X10/I10*100</f>
        <v>-47.588058000744688</v>
      </c>
      <c r="V10" s="509">
        <f>O10-F10</f>
        <v>-12986226.379149612</v>
      </c>
      <c r="W10" s="495">
        <f>P10-G10</f>
        <v>720</v>
      </c>
      <c r="X10" s="496">
        <f>R10-I10</f>
        <v>-4396.1268722077612</v>
      </c>
      <c r="Y10" s="497"/>
      <c r="Z10" s="498"/>
      <c r="AA10" s="99"/>
    </row>
    <row r="11" spans="1:27" s="15" customFormat="1" ht="25.5" customHeight="1">
      <c r="A11" s="717" t="s">
        <v>309</v>
      </c>
      <c r="B11" s="452">
        <v>20227022.319269456</v>
      </c>
      <c r="C11" s="452">
        <v>41653.920085964884</v>
      </c>
      <c r="D11" s="452">
        <v>975720.06304390577</v>
      </c>
      <c r="E11" s="452">
        <v>3965461.9982579867</v>
      </c>
      <c r="F11" s="452">
        <v>25209858.300657317</v>
      </c>
      <c r="G11" s="718">
        <v>11</v>
      </c>
      <c r="H11" s="719" t="s">
        <v>125</v>
      </c>
      <c r="I11" s="126">
        <v>2291805.3000597563</v>
      </c>
      <c r="J11" s="720" t="s">
        <v>355</v>
      </c>
      <c r="K11" s="464">
        <v>18102008.17421056</v>
      </c>
      <c r="L11" s="464">
        <v>29048.659521658643</v>
      </c>
      <c r="M11" s="464">
        <v>1203809.9003116994</v>
      </c>
      <c r="N11" s="464">
        <v>858810.97291554941</v>
      </c>
      <c r="O11" s="464">
        <v>20193677.706959467</v>
      </c>
      <c r="P11" s="500">
        <v>9</v>
      </c>
      <c r="Q11" s="501" t="s">
        <v>353</v>
      </c>
      <c r="R11" s="127">
        <f>O11/P11</f>
        <v>2243741.9674399407</v>
      </c>
      <c r="S11" s="290">
        <f t="shared" ref="S11" si="2">V11/F11*100</f>
        <v>-19.89769452042917</v>
      </c>
      <c r="T11" s="290">
        <f t="shared" ref="T11" si="3">W11/G11*100</f>
        <v>-18.181818181818183</v>
      </c>
      <c r="U11" s="290">
        <f t="shared" ref="U11" si="4">X11/I11*100</f>
        <v>-2.0971821916356683</v>
      </c>
      <c r="V11" s="490">
        <f t="shared" ref="V11" si="5">O11-F11</f>
        <v>-5016180.5936978497</v>
      </c>
      <c r="W11" s="290">
        <f t="shared" ref="W11" si="6">P11-G11</f>
        <v>-2</v>
      </c>
      <c r="X11" s="391">
        <f t="shared" ref="X11" si="7">R11-I11</f>
        <v>-48063.332619815599</v>
      </c>
      <c r="Y11" s="471" t="s">
        <v>216</v>
      </c>
      <c r="Z11" s="502" t="s">
        <v>67</v>
      </c>
      <c r="AA11" s="99"/>
    </row>
    <row r="12" spans="1:27" s="15" customFormat="1" ht="25.5" customHeight="1">
      <c r="A12" s="721" t="s">
        <v>310</v>
      </c>
      <c r="B12" s="340">
        <v>5479822.6025383333</v>
      </c>
      <c r="C12" s="340">
        <v>18672.446935087708</v>
      </c>
      <c r="D12" s="340">
        <v>437391.75239899225</v>
      </c>
      <c r="E12" s="340">
        <v>1777620.895770822</v>
      </c>
      <c r="F12" s="340">
        <v>7713507.6976432344</v>
      </c>
      <c r="G12" s="722">
        <v>1</v>
      </c>
      <c r="H12" s="304" t="s">
        <v>42</v>
      </c>
      <c r="I12" s="275">
        <v>15582.843833622695</v>
      </c>
      <c r="J12" s="341" t="s">
        <v>357</v>
      </c>
      <c r="K12" s="342">
        <v>4036864.5336421309</v>
      </c>
      <c r="L12" s="342">
        <v>11717.695990620758</v>
      </c>
      <c r="M12" s="342">
        <v>485594.8148600334</v>
      </c>
      <c r="N12" s="342">
        <v>346428.5808620695</v>
      </c>
      <c r="O12" s="342">
        <v>4880605.6253548544</v>
      </c>
      <c r="P12" s="350">
        <v>1</v>
      </c>
      <c r="Q12" s="351" t="s">
        <v>42</v>
      </c>
      <c r="R12" s="286">
        <f>O12/P12</f>
        <v>4880605.6253548544</v>
      </c>
      <c r="S12" s="287">
        <f t="shared" ref="S12:T62" si="8">V12/F12*100</f>
        <v>-36.726508656417593</v>
      </c>
      <c r="T12" s="287">
        <f t="shared" si="8"/>
        <v>0</v>
      </c>
      <c r="U12" s="1133">
        <f>X12/I12*100</f>
        <v>31220.378215073295</v>
      </c>
      <c r="V12" s="345">
        <f t="shared" ref="V12:W62" si="9">O12-F12</f>
        <v>-2832902.07228838</v>
      </c>
      <c r="W12" s="287">
        <f t="shared" si="9"/>
        <v>0</v>
      </c>
      <c r="X12" s="346">
        <f t="shared" ref="X12:X62" si="10">R12-I12</f>
        <v>4865022.7815212319</v>
      </c>
      <c r="Y12" s="347" t="s">
        <v>216</v>
      </c>
      <c r="Z12" s="348" t="s">
        <v>67</v>
      </c>
      <c r="AA12" s="99"/>
    </row>
    <row r="13" spans="1:27" s="15" customFormat="1">
      <c r="A13" s="723" t="s">
        <v>314</v>
      </c>
      <c r="B13" s="275">
        <v>6350542.5946229631</v>
      </c>
      <c r="C13" s="275">
        <v>15927.819871582647</v>
      </c>
      <c r="D13" s="275">
        <v>225709.71778818007</v>
      </c>
      <c r="E13" s="275">
        <v>46478.526699325594</v>
      </c>
      <c r="F13" s="275">
        <v>6638658.6589820525</v>
      </c>
      <c r="G13" s="724">
        <v>213</v>
      </c>
      <c r="H13" s="725" t="s">
        <v>13</v>
      </c>
      <c r="I13" s="305">
        <f>F13/G13</f>
        <v>31167.411544516679</v>
      </c>
      <c r="J13" s="341" t="s">
        <v>356</v>
      </c>
      <c r="K13" s="342">
        <v>19483966.204589546</v>
      </c>
      <c r="L13" s="342">
        <v>27434.845103788721</v>
      </c>
      <c r="M13" s="342">
        <v>1136931.572516605</v>
      </c>
      <c r="N13" s="342">
        <v>811099.25219801906</v>
      </c>
      <c r="O13" s="342">
        <v>21459431.874407958</v>
      </c>
      <c r="P13" s="350">
        <v>1609</v>
      </c>
      <c r="Q13" s="349" t="s">
        <v>13</v>
      </c>
      <c r="R13" s="286">
        <f>O13/P13</f>
        <v>13337.123601247955</v>
      </c>
      <c r="S13" s="287">
        <f t="shared" ref="S13" si="11">V13/F13*100</f>
        <v>223.24951434840705</v>
      </c>
      <c r="T13" s="287">
        <f t="shared" ref="T13" si="12">W13/G13*100</f>
        <v>655.39906103286376</v>
      </c>
      <c r="U13" s="287">
        <f t="shared" ref="U13" si="13">X13/I13*100</f>
        <v>-57.208112768048046</v>
      </c>
      <c r="V13" s="345">
        <f t="shared" ref="V13" si="14">O13-F13</f>
        <v>14820773.215425905</v>
      </c>
      <c r="W13" s="287">
        <f t="shared" ref="W13" si="15">P13-G13</f>
        <v>1396</v>
      </c>
      <c r="X13" s="346">
        <f t="shared" ref="X13" si="16">R13-I13</f>
        <v>-17830.287943268726</v>
      </c>
      <c r="Y13" s="347" t="s">
        <v>216</v>
      </c>
      <c r="Z13" s="348" t="s">
        <v>67</v>
      </c>
      <c r="AA13" s="99"/>
    </row>
    <row r="14" spans="1:27" s="15" customFormat="1">
      <c r="A14" s="723" t="s">
        <v>315</v>
      </c>
      <c r="B14" s="275">
        <v>6483436.1039152993</v>
      </c>
      <c r="C14" s="275">
        <v>14902.919921788811</v>
      </c>
      <c r="D14" s="275">
        <v>211186.08051112815</v>
      </c>
      <c r="E14" s="275">
        <v>43487.794755802119</v>
      </c>
      <c r="F14" s="275">
        <v>6753012.8991040187</v>
      </c>
      <c r="G14" s="354">
        <v>1544</v>
      </c>
      <c r="H14" s="725" t="s">
        <v>13</v>
      </c>
      <c r="I14" s="305">
        <f t="shared" ref="I14:I15" si="17">F14/G14</f>
        <v>4373.7130175544162</v>
      </c>
      <c r="J14" s="341"/>
      <c r="K14" s="352"/>
      <c r="L14" s="342"/>
      <c r="M14" s="342"/>
      <c r="N14" s="342"/>
      <c r="O14" s="342"/>
      <c r="P14" s="350"/>
      <c r="Q14" s="353"/>
      <c r="R14" s="286"/>
      <c r="S14" s="287"/>
      <c r="T14" s="287"/>
      <c r="U14" s="287"/>
      <c r="V14" s="345"/>
      <c r="W14" s="287"/>
      <c r="X14" s="346"/>
      <c r="Y14" s="347"/>
      <c r="Z14" s="348"/>
      <c r="AA14" s="99"/>
    </row>
    <row r="15" spans="1:27" s="15" customFormat="1">
      <c r="A15" s="726" t="s">
        <v>316</v>
      </c>
      <c r="B15" s="446">
        <v>4726497.1456036121</v>
      </c>
      <c r="C15" s="446">
        <v>13138.915469786401</v>
      </c>
      <c r="D15" s="446">
        <v>186188.75192198987</v>
      </c>
      <c r="E15" s="446">
        <v>38340.30258919359</v>
      </c>
      <c r="F15" s="446">
        <v>4964165.1155845821</v>
      </c>
      <c r="G15" s="727">
        <v>1650</v>
      </c>
      <c r="H15" s="728" t="s">
        <v>21</v>
      </c>
      <c r="I15" s="448">
        <f t="shared" si="17"/>
        <v>3008.5849185361103</v>
      </c>
      <c r="J15" s="478"/>
      <c r="K15" s="479"/>
      <c r="L15" s="480"/>
      <c r="M15" s="480"/>
      <c r="N15" s="480"/>
      <c r="O15" s="480"/>
      <c r="P15" s="481"/>
      <c r="Q15" s="482"/>
      <c r="R15" s="423"/>
      <c r="S15" s="483"/>
      <c r="T15" s="483"/>
      <c r="U15" s="483"/>
      <c r="V15" s="484"/>
      <c r="W15" s="483"/>
      <c r="X15" s="485"/>
      <c r="Y15" s="486"/>
      <c r="Z15" s="487"/>
      <c r="AA15" s="99"/>
    </row>
    <row r="16" spans="1:27" s="15" customFormat="1" ht="24" thickBot="1">
      <c r="A16" s="475" t="s">
        <v>426</v>
      </c>
      <c r="B16" s="476">
        <f>SUM(B13:B15)</f>
        <v>17560475.844141874</v>
      </c>
      <c r="C16" s="476">
        <f t="shared" ref="C16:F16" si="18">SUM(C13:C15)</f>
        <v>43969.65526315786</v>
      </c>
      <c r="D16" s="476">
        <f t="shared" si="18"/>
        <v>623084.55022129812</v>
      </c>
      <c r="E16" s="476">
        <f t="shared" si="18"/>
        <v>128306.6240443213</v>
      </c>
      <c r="F16" s="476">
        <f t="shared" si="18"/>
        <v>18355836.673670653</v>
      </c>
      <c r="G16" s="477">
        <f>SUM(G13:G14)</f>
        <v>1757</v>
      </c>
      <c r="H16" s="473" t="s">
        <v>13</v>
      </c>
      <c r="I16" s="474">
        <f>F16/G16</f>
        <v>10447.260485868328</v>
      </c>
      <c r="J16" s="491" t="s">
        <v>427</v>
      </c>
      <c r="K16" s="492">
        <f>K13</f>
        <v>19483966.204589546</v>
      </c>
      <c r="L16" s="492">
        <f t="shared" ref="L16:N16" si="19">L13</f>
        <v>27434.845103788721</v>
      </c>
      <c r="M16" s="492">
        <f t="shared" si="19"/>
        <v>1136931.572516605</v>
      </c>
      <c r="N16" s="492">
        <f t="shared" si="19"/>
        <v>811099.25219801906</v>
      </c>
      <c r="O16" s="492">
        <f>O13</f>
        <v>21459431.874407958</v>
      </c>
      <c r="P16" s="875">
        <f t="shared" ref="P16" si="20">SUM(P13:P15)</f>
        <v>1609</v>
      </c>
      <c r="Q16" s="493" t="s">
        <v>13</v>
      </c>
      <c r="R16" s="494">
        <f>O16/P16</f>
        <v>13337.123601247955</v>
      </c>
      <c r="S16" s="495">
        <f>V16/F16*100</f>
        <v>16.907947351640239</v>
      </c>
      <c r="T16" s="495">
        <f t="shared" ref="T16" si="21">W16/G16*100</f>
        <v>-8.4234490608992605</v>
      </c>
      <c r="U16" s="495">
        <f t="shared" ref="U16" si="22">X16/I16*100</f>
        <v>27.661444062667446</v>
      </c>
      <c r="V16" s="509">
        <f t="shared" ref="V16" si="23">O16-F16</f>
        <v>3103595.200737305</v>
      </c>
      <c r="W16" s="495">
        <f t="shared" ref="W16" si="24">P16-G16</f>
        <v>-148</v>
      </c>
      <c r="X16" s="496">
        <f t="shared" ref="X16" si="25">R16-I16</f>
        <v>2889.8631153796268</v>
      </c>
      <c r="Y16" s="497"/>
      <c r="Z16" s="498"/>
      <c r="AA16" s="99"/>
    </row>
    <row r="17" spans="1:27" s="15" customFormat="1" ht="32.25" customHeight="1">
      <c r="A17" s="469" t="s">
        <v>76</v>
      </c>
      <c r="B17" s="664"/>
      <c r="C17" s="664"/>
      <c r="D17" s="664"/>
      <c r="E17" s="664"/>
      <c r="F17" s="664"/>
      <c r="G17" s="664"/>
      <c r="H17" s="664"/>
      <c r="I17" s="472"/>
      <c r="J17" s="469" t="s">
        <v>408</v>
      </c>
      <c r="K17" s="470"/>
      <c r="L17" s="470"/>
      <c r="M17" s="470"/>
      <c r="N17" s="470"/>
      <c r="O17" s="470"/>
      <c r="P17" s="488"/>
      <c r="Q17" s="489"/>
      <c r="R17" s="127"/>
      <c r="S17" s="290"/>
      <c r="T17" s="290"/>
      <c r="U17" s="290"/>
      <c r="V17" s="490"/>
      <c r="W17" s="290"/>
      <c r="X17" s="391"/>
      <c r="Y17" s="356"/>
      <c r="Z17" s="281"/>
      <c r="AA17" s="99"/>
    </row>
    <row r="18" spans="1:27" s="15" customFormat="1">
      <c r="A18" s="540"/>
      <c r="B18" s="540"/>
      <c r="C18" s="540"/>
      <c r="D18" s="540"/>
      <c r="E18" s="540"/>
      <c r="F18" s="540"/>
      <c r="G18" s="540"/>
      <c r="H18" s="540"/>
      <c r="I18" s="540"/>
      <c r="J18" s="207" t="s">
        <v>358</v>
      </c>
      <c r="K18" s="340">
        <v>52494910.029890418</v>
      </c>
      <c r="L18" s="340">
        <v>27604.486575342464</v>
      </c>
      <c r="M18" s="340">
        <v>1116918.1598082189</v>
      </c>
      <c r="N18" s="340">
        <v>9786121.1336438339</v>
      </c>
      <c r="O18" s="340">
        <v>13435184.96858852</v>
      </c>
      <c r="P18" s="358">
        <v>598</v>
      </c>
      <c r="Q18" s="358" t="s">
        <v>21</v>
      </c>
      <c r="R18" s="286">
        <f>O18/P18</f>
        <v>22466.864495967424</v>
      </c>
      <c r="S18" s="287">
        <v>100</v>
      </c>
      <c r="T18" s="287">
        <v>100</v>
      </c>
      <c r="U18" s="287">
        <v>100</v>
      </c>
      <c r="V18" s="345">
        <f>O18-F18</f>
        <v>13435184.96858852</v>
      </c>
      <c r="W18" s="287">
        <f>P18-G18</f>
        <v>598</v>
      </c>
      <c r="X18" s="346">
        <f>R18-I18</f>
        <v>22466.864495967424</v>
      </c>
      <c r="Y18" s="347" t="s">
        <v>217</v>
      </c>
      <c r="Z18" s="348" t="s">
        <v>410</v>
      </c>
      <c r="AA18" s="99"/>
    </row>
    <row r="19" spans="1:27" s="15" customFormat="1">
      <c r="A19" s="540"/>
      <c r="B19" s="540"/>
      <c r="C19" s="540"/>
      <c r="D19" s="540"/>
      <c r="E19" s="540"/>
      <c r="F19" s="540"/>
      <c r="G19" s="540"/>
      <c r="H19" s="540"/>
      <c r="I19" s="540"/>
      <c r="J19" s="207" t="s">
        <v>359</v>
      </c>
      <c r="K19" s="340"/>
      <c r="L19" s="340"/>
      <c r="M19" s="340"/>
      <c r="N19" s="340"/>
      <c r="O19" s="340">
        <v>15856644.761743836</v>
      </c>
      <c r="P19" s="358">
        <v>850</v>
      </c>
      <c r="Q19" s="358" t="s">
        <v>21</v>
      </c>
      <c r="R19" s="286">
        <f t="shared" ref="R19:R21" si="26">O19/P19</f>
        <v>18654.876190286865</v>
      </c>
      <c r="S19" s="287">
        <v>100</v>
      </c>
      <c r="T19" s="287">
        <v>100</v>
      </c>
      <c r="U19" s="287">
        <v>100</v>
      </c>
      <c r="V19" s="345">
        <f t="shared" ref="V19:V24" si="27">O19-F19</f>
        <v>15856644.761743836</v>
      </c>
      <c r="W19" s="287">
        <f t="shared" ref="W19:W24" si="28">P19-G19</f>
        <v>850</v>
      </c>
      <c r="X19" s="346">
        <f t="shared" ref="X19:X24" si="29">R19-I19</f>
        <v>18654.876190286865</v>
      </c>
      <c r="Y19" s="347" t="s">
        <v>217</v>
      </c>
      <c r="Z19" s="348" t="s">
        <v>410</v>
      </c>
      <c r="AA19" s="99"/>
    </row>
    <row r="20" spans="1:27" s="15" customFormat="1">
      <c r="A20" s="540"/>
      <c r="B20" s="540"/>
      <c r="C20" s="540"/>
      <c r="D20" s="540"/>
      <c r="E20" s="540"/>
      <c r="F20" s="540"/>
      <c r="G20" s="540"/>
      <c r="H20" s="540"/>
      <c r="I20" s="540"/>
      <c r="J20" s="207" t="s">
        <v>360</v>
      </c>
      <c r="K20" s="340"/>
      <c r="L20" s="340"/>
      <c r="M20" s="340"/>
      <c r="N20" s="340"/>
      <c r="O20" s="340">
        <v>30566542.40943411</v>
      </c>
      <c r="P20" s="358">
        <v>850</v>
      </c>
      <c r="Q20" s="358" t="s">
        <v>21</v>
      </c>
      <c r="R20" s="286">
        <f t="shared" si="26"/>
        <v>35960.63812874601</v>
      </c>
      <c r="S20" s="287">
        <v>100</v>
      </c>
      <c r="T20" s="287">
        <v>100</v>
      </c>
      <c r="U20" s="287">
        <v>100</v>
      </c>
      <c r="V20" s="345">
        <f t="shared" si="27"/>
        <v>30566542.40943411</v>
      </c>
      <c r="W20" s="287">
        <f t="shared" si="28"/>
        <v>850</v>
      </c>
      <c r="X20" s="346">
        <f t="shared" si="29"/>
        <v>35960.63812874601</v>
      </c>
      <c r="Y20" s="347" t="s">
        <v>217</v>
      </c>
      <c r="Z20" s="348" t="s">
        <v>410</v>
      </c>
      <c r="AA20" s="99"/>
    </row>
    <row r="21" spans="1:27" s="15" customFormat="1">
      <c r="A21" s="339"/>
      <c r="B21" s="340"/>
      <c r="C21" s="340"/>
      <c r="D21" s="340"/>
      <c r="E21" s="340"/>
      <c r="F21" s="340"/>
      <c r="G21" s="303"/>
      <c r="H21" s="304"/>
      <c r="I21" s="275"/>
      <c r="J21" s="207" t="s">
        <v>361</v>
      </c>
      <c r="K21" s="340"/>
      <c r="L21" s="340"/>
      <c r="M21" s="340"/>
      <c r="N21" s="340"/>
      <c r="O21" s="340">
        <v>3567181.6701513324</v>
      </c>
      <c r="P21" s="358">
        <v>470</v>
      </c>
      <c r="Q21" s="358" t="s">
        <v>21</v>
      </c>
      <c r="R21" s="286">
        <f t="shared" si="26"/>
        <v>7589.748234364537</v>
      </c>
      <c r="S21" s="287">
        <v>100</v>
      </c>
      <c r="T21" s="287">
        <v>100</v>
      </c>
      <c r="U21" s="287">
        <v>100</v>
      </c>
      <c r="V21" s="345">
        <f t="shared" si="27"/>
        <v>3567181.6701513324</v>
      </c>
      <c r="W21" s="287">
        <f t="shared" si="28"/>
        <v>470</v>
      </c>
      <c r="X21" s="346">
        <f t="shared" si="29"/>
        <v>7589.748234364537</v>
      </c>
      <c r="Y21" s="347"/>
      <c r="Z21" s="348"/>
      <c r="AA21" s="99"/>
    </row>
    <row r="22" spans="1:27" s="15" customFormat="1">
      <c r="A22" s="339" t="s">
        <v>311</v>
      </c>
      <c r="B22" s="340">
        <v>36150386.919205651</v>
      </c>
      <c r="C22" s="340">
        <v>27151.262124999994</v>
      </c>
      <c r="D22" s="340">
        <v>347485.59226165171</v>
      </c>
      <c r="E22" s="340">
        <v>2099392.7674473687</v>
      </c>
      <c r="F22" s="340">
        <v>38624416.541039668</v>
      </c>
      <c r="G22" s="357">
        <v>75</v>
      </c>
      <c r="H22" s="358" t="s">
        <v>13</v>
      </c>
      <c r="I22" s="275">
        <v>514992.22054719558</v>
      </c>
      <c r="J22" s="207"/>
      <c r="K22" s="340"/>
      <c r="L22" s="340"/>
      <c r="M22" s="340"/>
      <c r="N22" s="340"/>
      <c r="O22" s="340"/>
      <c r="P22" s="358"/>
      <c r="Q22" s="358"/>
      <c r="R22" s="286"/>
      <c r="S22" s="287">
        <f t="shared" ref="S22:S24" si="30">V22/F22*100</f>
        <v>-100</v>
      </c>
      <c r="T22" s="287">
        <f t="shared" ref="T22:T24" si="31">W22/G22*100</f>
        <v>-100</v>
      </c>
      <c r="U22" s="287">
        <f t="shared" ref="U22:U24" si="32">X22/I22*100</f>
        <v>-100</v>
      </c>
      <c r="V22" s="345">
        <f t="shared" si="27"/>
        <v>-38624416.541039668</v>
      </c>
      <c r="W22" s="287">
        <f t="shared" si="28"/>
        <v>-75</v>
      </c>
      <c r="X22" s="346">
        <f t="shared" si="29"/>
        <v>-514992.22054719558</v>
      </c>
      <c r="Y22" s="347"/>
      <c r="Z22" s="348"/>
      <c r="AA22" s="99"/>
    </row>
    <row r="23" spans="1:27" s="15" customFormat="1">
      <c r="A23" s="339" t="s">
        <v>312</v>
      </c>
      <c r="B23" s="340">
        <v>28579438.803679444</v>
      </c>
      <c r="C23" s="340">
        <v>8732.8620869883016</v>
      </c>
      <c r="D23" s="340">
        <v>111764.3717800634</v>
      </c>
      <c r="E23" s="340">
        <v>675243.28777546948</v>
      </c>
      <c r="F23" s="340">
        <v>29375179.325321965</v>
      </c>
      <c r="G23" s="357">
        <v>4</v>
      </c>
      <c r="H23" s="358" t="s">
        <v>73</v>
      </c>
      <c r="I23" s="275">
        <v>7343794.8313304912</v>
      </c>
      <c r="J23" s="207"/>
      <c r="K23" s="340"/>
      <c r="L23" s="340"/>
      <c r="M23" s="340"/>
      <c r="N23" s="340"/>
      <c r="O23" s="340"/>
      <c r="P23" s="358"/>
      <c r="Q23" s="358"/>
      <c r="R23" s="286"/>
      <c r="S23" s="287">
        <f t="shared" si="30"/>
        <v>-100</v>
      </c>
      <c r="T23" s="287">
        <f t="shared" si="31"/>
        <v>-100</v>
      </c>
      <c r="U23" s="287">
        <f t="shared" si="32"/>
        <v>-100</v>
      </c>
      <c r="V23" s="345">
        <f t="shared" si="27"/>
        <v>-29375179.325321965</v>
      </c>
      <c r="W23" s="287">
        <f t="shared" si="28"/>
        <v>-4</v>
      </c>
      <c r="X23" s="346">
        <f t="shared" si="29"/>
        <v>-7343794.8313304912</v>
      </c>
      <c r="Y23" s="347"/>
      <c r="Z23" s="348"/>
      <c r="AA23" s="99"/>
    </row>
    <row r="24" spans="1:27" s="15" customFormat="1">
      <c r="A24" s="339" t="s">
        <v>313</v>
      </c>
      <c r="B24" s="340">
        <v>3172204.1929712249</v>
      </c>
      <c r="C24" s="340">
        <v>2222.9103494152041</v>
      </c>
      <c r="D24" s="340">
        <v>28449.112816743414</v>
      </c>
      <c r="E24" s="340">
        <v>171880.10961557404</v>
      </c>
      <c r="F24" s="340">
        <v>3374756.3257529577</v>
      </c>
      <c r="G24" s="303">
        <v>20</v>
      </c>
      <c r="H24" s="304" t="s">
        <v>66</v>
      </c>
      <c r="I24" s="275">
        <v>168737.81628764787</v>
      </c>
      <c r="J24" s="207"/>
      <c r="K24" s="340"/>
      <c r="L24" s="340"/>
      <c r="M24" s="340"/>
      <c r="N24" s="340"/>
      <c r="O24" s="340"/>
      <c r="P24" s="358"/>
      <c r="Q24" s="358"/>
      <c r="R24" s="286"/>
      <c r="S24" s="287">
        <f t="shared" si="30"/>
        <v>-100</v>
      </c>
      <c r="T24" s="287">
        <f t="shared" si="31"/>
        <v>-100</v>
      </c>
      <c r="U24" s="287">
        <f t="shared" si="32"/>
        <v>-100</v>
      </c>
      <c r="V24" s="345">
        <f t="shared" si="27"/>
        <v>-3374756.3257529577</v>
      </c>
      <c r="W24" s="287">
        <f t="shared" si="28"/>
        <v>-20</v>
      </c>
      <c r="X24" s="346">
        <f t="shared" si="29"/>
        <v>-168737.81628764787</v>
      </c>
      <c r="Y24" s="347"/>
      <c r="Z24" s="348"/>
      <c r="AA24" s="99"/>
    </row>
    <row r="25" spans="1:27" s="209" customFormat="1">
      <c r="A25" s="413" t="s">
        <v>343</v>
      </c>
      <c r="B25" s="543">
        <v>3922812.0990183163</v>
      </c>
      <c r="C25" s="543">
        <v>14363.420719298243</v>
      </c>
      <c r="D25" s="543">
        <v>172825.2097389572</v>
      </c>
      <c r="E25" s="543">
        <v>4920.7740544783001</v>
      </c>
      <c r="F25" s="543">
        <v>4114921.5035310499</v>
      </c>
      <c r="G25" s="299">
        <v>1619</v>
      </c>
      <c r="H25" s="360" t="s">
        <v>21</v>
      </c>
      <c r="I25" s="361">
        <v>2541.6439181785363</v>
      </c>
      <c r="J25" s="362"/>
      <c r="K25" s="363"/>
      <c r="L25" s="363"/>
      <c r="M25" s="363"/>
      <c r="N25" s="363"/>
      <c r="O25" s="364"/>
      <c r="P25" s="365"/>
      <c r="Q25" s="365"/>
      <c r="R25" s="286"/>
      <c r="S25" s="287">
        <v>-100</v>
      </c>
      <c r="T25" s="287">
        <f t="shared" si="8"/>
        <v>-100</v>
      </c>
      <c r="U25" s="287">
        <f t="shared" ref="U25:U62" si="33">X25/I25*100</f>
        <v>-100</v>
      </c>
      <c r="V25" s="345">
        <f t="shared" si="9"/>
        <v>-4114921.5035310499</v>
      </c>
      <c r="W25" s="287">
        <f t="shared" si="9"/>
        <v>-1619</v>
      </c>
      <c r="X25" s="346">
        <f t="shared" si="10"/>
        <v>-2541.6439181785363</v>
      </c>
      <c r="Y25" s="347"/>
      <c r="Z25" s="348"/>
      <c r="AA25" s="215"/>
    </row>
    <row r="26" spans="1:27" s="15" customFormat="1" ht="24" customHeight="1">
      <c r="A26" s="612" t="s">
        <v>68</v>
      </c>
      <c r="B26" s="347">
        <v>33644767.5</v>
      </c>
      <c r="C26" s="347">
        <v>247133.53</v>
      </c>
      <c r="D26" s="347">
        <v>4906665.46</v>
      </c>
      <c r="E26" s="347">
        <v>1066084.6600000001</v>
      </c>
      <c r="F26" s="367"/>
      <c r="G26" s="368"/>
      <c r="H26" s="369"/>
      <c r="I26" s="275"/>
      <c r="J26" s="366" t="s">
        <v>68</v>
      </c>
      <c r="K26" s="347"/>
      <c r="L26" s="347"/>
      <c r="M26" s="347"/>
      <c r="N26" s="347"/>
      <c r="O26" s="367"/>
      <c r="P26" s="369"/>
      <c r="Q26" s="369"/>
      <c r="R26" s="286"/>
      <c r="S26" s="287"/>
      <c r="T26" s="287"/>
      <c r="U26" s="287"/>
      <c r="V26" s="345"/>
      <c r="W26" s="287"/>
      <c r="X26" s="346"/>
      <c r="Y26" s="347"/>
      <c r="Z26" s="348"/>
      <c r="AA26" s="99"/>
    </row>
    <row r="27" spans="1:27" s="15" customFormat="1">
      <c r="A27" s="339" t="s">
        <v>126</v>
      </c>
      <c r="B27" s="340">
        <v>10573655.810467264</v>
      </c>
      <c r="C27" s="340">
        <v>60943.38102290743</v>
      </c>
      <c r="D27" s="340">
        <v>1209823.2247222734</v>
      </c>
      <c r="E27" s="340">
        <v>209110.49220428921</v>
      </c>
      <c r="F27" s="340">
        <v>12053532.908416735</v>
      </c>
      <c r="G27" s="370">
        <v>154</v>
      </c>
      <c r="H27" s="371" t="s">
        <v>13</v>
      </c>
      <c r="I27" s="275">
        <v>78269.694210498274</v>
      </c>
      <c r="J27" s="207" t="s">
        <v>362</v>
      </c>
      <c r="K27" s="305">
        <v>13492807.674090965</v>
      </c>
      <c r="L27" s="305">
        <v>34105.832663707763</v>
      </c>
      <c r="M27" s="305">
        <v>1422575.6244933861</v>
      </c>
      <c r="N27" s="305">
        <v>234105.98938766029</v>
      </c>
      <c r="O27" s="289">
        <f t="shared" ref="O27:O28" si="34">SUM(K27:N27)</f>
        <v>15183595.120635718</v>
      </c>
      <c r="P27" s="306">
        <v>303</v>
      </c>
      <c r="Q27" s="307" t="s">
        <v>21</v>
      </c>
      <c r="R27" s="286">
        <f>O27/P27</f>
        <v>50110.874985596427</v>
      </c>
      <c r="S27" s="287">
        <f t="shared" si="8"/>
        <v>25.968006525566668</v>
      </c>
      <c r="T27" s="287">
        <f t="shared" si="8"/>
        <v>96.753246753246756</v>
      </c>
      <c r="U27" s="287">
        <f t="shared" si="33"/>
        <v>-35.976656749381959</v>
      </c>
      <c r="V27" s="345">
        <f t="shared" si="9"/>
        <v>3130062.2122189831</v>
      </c>
      <c r="W27" s="287">
        <f t="shared" si="9"/>
        <v>149</v>
      </c>
      <c r="X27" s="346">
        <f t="shared" si="10"/>
        <v>-28158.819224901847</v>
      </c>
      <c r="Y27" s="347" t="s">
        <v>51</v>
      </c>
      <c r="Z27" s="348" t="s">
        <v>51</v>
      </c>
      <c r="AA27" s="99"/>
    </row>
    <row r="28" spans="1:27" s="15" customFormat="1" ht="46.5">
      <c r="A28" s="339" t="s">
        <v>127</v>
      </c>
      <c r="B28" s="340">
        <v>60377546.764195085</v>
      </c>
      <c r="C28" s="340">
        <v>361660.97289515391</v>
      </c>
      <c r="D28" s="340">
        <v>7179546.6076905858</v>
      </c>
      <c r="E28" s="340">
        <v>1240940.4070437276</v>
      </c>
      <c r="F28" s="340">
        <v>69159694.751824543</v>
      </c>
      <c r="G28" s="370">
        <v>128</v>
      </c>
      <c r="H28" s="371" t="s">
        <v>13</v>
      </c>
      <c r="I28" s="275">
        <v>540310.11524862924</v>
      </c>
      <c r="J28" s="207" t="s">
        <v>363</v>
      </c>
      <c r="K28" s="305">
        <v>86876955.137083992</v>
      </c>
      <c r="L28" s="305">
        <v>235700.50287452058</v>
      </c>
      <c r="M28" s="305">
        <v>9831215.4808324929</v>
      </c>
      <c r="N28" s="305">
        <v>1617872.81280263</v>
      </c>
      <c r="O28" s="289">
        <f t="shared" si="34"/>
        <v>98561743.933593631</v>
      </c>
      <c r="P28" s="306">
        <v>706</v>
      </c>
      <c r="Q28" s="307" t="s">
        <v>13</v>
      </c>
      <c r="R28" s="286">
        <f t="shared" ref="R28" si="35">O28/P28</f>
        <v>139605.86959432525</v>
      </c>
      <c r="S28" s="287">
        <f t="shared" si="8"/>
        <v>42.513272054303584</v>
      </c>
      <c r="T28" s="287">
        <f t="shared" si="8"/>
        <v>451.5625</v>
      </c>
      <c r="U28" s="287">
        <f t="shared" si="33"/>
        <v>-74.161899684205579</v>
      </c>
      <c r="V28" s="345">
        <f t="shared" si="9"/>
        <v>29402049.181769088</v>
      </c>
      <c r="W28" s="287">
        <f t="shared" si="9"/>
        <v>578</v>
      </c>
      <c r="X28" s="346">
        <f t="shared" si="10"/>
        <v>-400704.24565430399</v>
      </c>
      <c r="Y28" s="347" t="s">
        <v>51</v>
      </c>
      <c r="Z28" s="348" t="s">
        <v>51</v>
      </c>
      <c r="AA28" s="99"/>
    </row>
    <row r="29" spans="1:27" s="15" customFormat="1">
      <c r="A29" s="339" t="s">
        <v>317</v>
      </c>
      <c r="B29" s="340">
        <v>7930845.0564030167</v>
      </c>
      <c r="C29" s="340">
        <v>46268.977818502157</v>
      </c>
      <c r="D29" s="340">
        <v>918512.9379012112</v>
      </c>
      <c r="E29" s="340">
        <v>158759.30352107572</v>
      </c>
      <c r="F29" s="340">
        <v>9054386.2756438069</v>
      </c>
      <c r="G29" s="370">
        <v>225</v>
      </c>
      <c r="H29" s="371" t="s">
        <v>13</v>
      </c>
      <c r="I29" s="275">
        <v>40241.716780639144</v>
      </c>
      <c r="J29" s="207"/>
      <c r="K29" s="305"/>
      <c r="L29" s="305"/>
      <c r="M29" s="305"/>
      <c r="N29" s="305"/>
      <c r="O29" s="289"/>
      <c r="P29" s="306"/>
      <c r="Q29" s="307"/>
      <c r="R29" s="286"/>
      <c r="S29" s="287"/>
      <c r="T29" s="287"/>
      <c r="U29" s="287"/>
      <c r="V29" s="345"/>
      <c r="W29" s="287"/>
      <c r="X29" s="346"/>
      <c r="Y29" s="347" t="s">
        <v>51</v>
      </c>
      <c r="Z29" s="348"/>
      <c r="AA29" s="99"/>
    </row>
    <row r="30" spans="1:27" s="15" customFormat="1">
      <c r="A30" s="445" t="s">
        <v>318</v>
      </c>
      <c r="B30" s="416">
        <v>16931031.026487637</v>
      </c>
      <c r="C30" s="416">
        <v>114441.88662555057</v>
      </c>
      <c r="D30" s="416">
        <v>2271853.8091705497</v>
      </c>
      <c r="E30" s="416">
        <v>392675.93690053304</v>
      </c>
      <c r="F30" s="416">
        <v>19710002.65918427</v>
      </c>
      <c r="G30" s="729">
        <v>46</v>
      </c>
      <c r="H30" s="419" t="s">
        <v>16</v>
      </c>
      <c r="I30" s="446">
        <v>428478.31867791893</v>
      </c>
      <c r="J30" s="447"/>
      <c r="K30" s="448"/>
      <c r="L30" s="448"/>
      <c r="M30" s="448"/>
      <c r="N30" s="448"/>
      <c r="O30" s="449"/>
      <c r="P30" s="450"/>
      <c r="Q30" s="451"/>
      <c r="R30" s="423"/>
      <c r="S30" s="483"/>
      <c r="T30" s="483"/>
      <c r="U30" s="483"/>
      <c r="V30" s="484"/>
      <c r="W30" s="483"/>
      <c r="X30" s="485"/>
      <c r="Y30" s="347" t="s">
        <v>51</v>
      </c>
      <c r="Z30" s="348"/>
      <c r="AA30" s="99"/>
    </row>
    <row r="31" spans="1:27" s="15" customFormat="1" ht="24" thickBot="1">
      <c r="A31" s="505" t="s">
        <v>423</v>
      </c>
      <c r="B31" s="506">
        <f>SUM(B28:B30)</f>
        <v>85239422.847085729</v>
      </c>
      <c r="C31" s="506">
        <f t="shared" ref="C31:E31" si="36">SUM(C28:C30)</f>
        <v>522371.83733920666</v>
      </c>
      <c r="D31" s="506">
        <f t="shared" si="36"/>
        <v>10369913.354762346</v>
      </c>
      <c r="E31" s="506">
        <f t="shared" si="36"/>
        <v>1792375.6474653364</v>
      </c>
      <c r="F31" s="510">
        <f>SUM(F28:F30)</f>
        <v>97924083.686652631</v>
      </c>
      <c r="G31" s="511">
        <f>SUM(G28:G29)</f>
        <v>353</v>
      </c>
      <c r="H31" s="512" t="s">
        <v>13</v>
      </c>
      <c r="I31" s="476">
        <f>F31/G31</f>
        <v>277405.33622281201</v>
      </c>
      <c r="J31" s="475" t="s">
        <v>428</v>
      </c>
      <c r="K31" s="474">
        <f>K28</f>
        <v>86876955.137083992</v>
      </c>
      <c r="L31" s="474">
        <f t="shared" ref="L31:O31" si="37">L28</f>
        <v>235700.50287452058</v>
      </c>
      <c r="M31" s="474">
        <f t="shared" si="37"/>
        <v>9831215.4808324929</v>
      </c>
      <c r="N31" s="474">
        <f t="shared" si="37"/>
        <v>1617872.81280263</v>
      </c>
      <c r="O31" s="474">
        <f t="shared" si="37"/>
        <v>98561743.933593631</v>
      </c>
      <c r="P31" s="513">
        <f>SUM(P28)</f>
        <v>706</v>
      </c>
      <c r="Q31" s="513" t="s">
        <v>13</v>
      </c>
      <c r="R31" s="494">
        <f>O31/P31</f>
        <v>139605.86959432525</v>
      </c>
      <c r="S31" s="495">
        <f t="shared" ref="S31" si="38">V31/F31*100</f>
        <v>0.651178160605975</v>
      </c>
      <c r="T31" s="495">
        <f t="shared" ref="T31" si="39">W31/G31*100</f>
        <v>100</v>
      </c>
      <c r="U31" s="495">
        <f t="shared" ref="U31" si="40">X31/I31*100</f>
        <v>-49.674410919697024</v>
      </c>
      <c r="V31" s="509">
        <f t="shared" ref="V31" si="41">O31-F31</f>
        <v>637660.24694100022</v>
      </c>
      <c r="W31" s="495">
        <f t="shared" ref="W31" si="42">P31-G31</f>
        <v>353</v>
      </c>
      <c r="X31" s="496">
        <f t="shared" ref="X31" si="43">R31-I31</f>
        <v>-137799.46662848676</v>
      </c>
      <c r="Y31" s="347"/>
      <c r="Z31" s="348"/>
      <c r="AA31" s="99"/>
    </row>
    <row r="32" spans="1:27" s="15" customFormat="1">
      <c r="A32" s="220" t="s">
        <v>128</v>
      </c>
      <c r="B32" s="452">
        <v>7066011.8619608805</v>
      </c>
      <c r="C32" s="452">
        <v>32671.312794713624</v>
      </c>
      <c r="D32" s="452">
        <v>648577.61971481796</v>
      </c>
      <c r="E32" s="452">
        <v>112102.64650224894</v>
      </c>
      <c r="F32" s="453">
        <v>7859363.4409726607</v>
      </c>
      <c r="G32" s="454">
        <v>1</v>
      </c>
      <c r="H32" s="455" t="s">
        <v>15</v>
      </c>
      <c r="I32" s="126">
        <v>7859363.4409726607</v>
      </c>
      <c r="J32" s="207"/>
      <c r="K32" s="289"/>
      <c r="L32" s="289"/>
      <c r="M32" s="289"/>
      <c r="N32" s="289"/>
      <c r="O32" s="289"/>
      <c r="P32" s="456"/>
      <c r="Q32" s="267"/>
      <c r="R32" s="127"/>
      <c r="S32" s="290">
        <f t="shared" si="8"/>
        <v>-100</v>
      </c>
      <c r="T32" s="290">
        <f t="shared" si="8"/>
        <v>-100</v>
      </c>
      <c r="U32" s="290">
        <f t="shared" si="33"/>
        <v>-100</v>
      </c>
      <c r="V32" s="490">
        <f t="shared" si="9"/>
        <v>-7859363.4409726607</v>
      </c>
      <c r="W32" s="290">
        <f t="shared" si="9"/>
        <v>-1</v>
      </c>
      <c r="X32" s="391">
        <f t="shared" si="10"/>
        <v>-7859363.4409726607</v>
      </c>
      <c r="Y32" s="347" t="s">
        <v>51</v>
      </c>
      <c r="Z32" s="348"/>
      <c r="AA32" s="99"/>
    </row>
    <row r="33" spans="1:27" s="15" customFormat="1">
      <c r="A33" s="339" t="s">
        <v>129</v>
      </c>
      <c r="B33" s="340">
        <v>12980023.984317951</v>
      </c>
      <c r="C33" s="340">
        <v>82355.088843171732</v>
      </c>
      <c r="D33" s="340">
        <v>1634879.7438574089</v>
      </c>
      <c r="E33" s="340">
        <v>282578.89330180833</v>
      </c>
      <c r="F33" s="340">
        <v>14979837.71032034</v>
      </c>
      <c r="G33" s="370">
        <v>9</v>
      </c>
      <c r="H33" s="371" t="s">
        <v>15</v>
      </c>
      <c r="I33" s="275">
        <v>1664426.4122578157</v>
      </c>
      <c r="J33" s="207" t="s">
        <v>364</v>
      </c>
      <c r="K33" s="305">
        <v>11945768.520487159</v>
      </c>
      <c r="L33" s="305">
        <v>31216.018069077629</v>
      </c>
      <c r="M33" s="305">
        <v>1302039.6492494629</v>
      </c>
      <c r="N33" s="305">
        <v>214270.00087820273</v>
      </c>
      <c r="O33" s="289">
        <f>SUM(K33:N33)</f>
        <v>13493294.188683901</v>
      </c>
      <c r="P33" s="306">
        <v>5</v>
      </c>
      <c r="Q33" s="307" t="s">
        <v>15</v>
      </c>
      <c r="R33" s="286">
        <f>O33/P33</f>
        <v>2698658.8377367803</v>
      </c>
      <c r="S33" s="287">
        <f t="shared" si="8"/>
        <v>-9.923629016436454</v>
      </c>
      <c r="T33" s="287">
        <f t="shared" si="8"/>
        <v>-44.444444444444443</v>
      </c>
      <c r="U33" s="287">
        <f t="shared" si="33"/>
        <v>62.137467770414375</v>
      </c>
      <c r="V33" s="345">
        <f t="shared" si="9"/>
        <v>-1486543.5216364395</v>
      </c>
      <c r="W33" s="287">
        <f t="shared" si="9"/>
        <v>-4</v>
      </c>
      <c r="X33" s="346">
        <f t="shared" si="10"/>
        <v>1034232.4254789646</v>
      </c>
      <c r="Y33" s="347" t="s">
        <v>51</v>
      </c>
      <c r="Z33" s="348" t="s">
        <v>51</v>
      </c>
      <c r="AA33" s="99"/>
    </row>
    <row r="34" spans="1:27" s="283" customFormat="1" ht="26.25" customHeight="1">
      <c r="A34" s="885" t="s">
        <v>224</v>
      </c>
      <c r="B34" s="904"/>
      <c r="C34" s="904"/>
      <c r="D34" s="904"/>
      <c r="E34" s="904"/>
      <c r="F34" s="904"/>
      <c r="G34" s="888"/>
      <c r="H34" s="889"/>
      <c r="I34" s="890"/>
      <c r="J34" s="891" t="s">
        <v>409</v>
      </c>
      <c r="K34" s="522"/>
      <c r="L34" s="522"/>
      <c r="M34" s="522"/>
      <c r="N34" s="522"/>
      <c r="O34" s="522"/>
      <c r="P34" s="889"/>
      <c r="Q34" s="889"/>
      <c r="R34" s="895"/>
      <c r="S34" s="896"/>
      <c r="T34" s="896"/>
      <c r="U34" s="896"/>
      <c r="V34" s="897"/>
      <c r="W34" s="896"/>
      <c r="X34" s="898"/>
      <c r="Y34" s="374"/>
      <c r="Z34" s="375"/>
      <c r="AA34" s="282"/>
    </row>
    <row r="35" spans="1:27" s="283" customFormat="1" ht="26.25" customHeight="1">
      <c r="A35" s="207" t="s">
        <v>319</v>
      </c>
      <c r="B35" s="275">
        <v>24079566.076739158</v>
      </c>
      <c r="C35" s="275">
        <v>180565.54675224196</v>
      </c>
      <c r="D35" s="275">
        <v>3186344.1569950418</v>
      </c>
      <c r="E35" s="275">
        <v>4271824.2226442611</v>
      </c>
      <c r="F35" s="275">
        <v>31718300.003130704</v>
      </c>
      <c r="G35" s="376">
        <v>204</v>
      </c>
      <c r="H35" s="307" t="s">
        <v>13</v>
      </c>
      <c r="I35" s="305">
        <v>155481.86276044499</v>
      </c>
      <c r="J35" s="207" t="s">
        <v>365</v>
      </c>
      <c r="K35" s="305">
        <v>37884981.842729256</v>
      </c>
      <c r="L35" s="305">
        <v>190676.39465173229</v>
      </c>
      <c r="M35" s="305">
        <v>4268222.2618035572</v>
      </c>
      <c r="N35" s="305">
        <v>5444487.7130082361</v>
      </c>
      <c r="O35" s="289">
        <f>SUM(K35:N35)</f>
        <v>47788368.212192789</v>
      </c>
      <c r="P35" s="306">
        <v>200</v>
      </c>
      <c r="Q35" s="307" t="s">
        <v>13</v>
      </c>
      <c r="R35" s="286">
        <f>O35/P35</f>
        <v>238941.84106096395</v>
      </c>
      <c r="S35" s="287">
        <f>V35/F35*100</f>
        <v>50.664973240923736</v>
      </c>
      <c r="T35" s="287">
        <f>W35/G35*100</f>
        <v>-1.9607843137254901</v>
      </c>
      <c r="U35" s="287">
        <f>X35/I35*100</f>
        <v>53.678272705741868</v>
      </c>
      <c r="V35" s="345">
        <f>O35-F35</f>
        <v>16070068.209062085</v>
      </c>
      <c r="W35" s="287">
        <f>P35-G35</f>
        <v>-4</v>
      </c>
      <c r="X35" s="346">
        <f>R35-I35</f>
        <v>83459.978300518967</v>
      </c>
      <c r="Y35" s="374" t="s">
        <v>206</v>
      </c>
      <c r="Z35" s="535" t="s">
        <v>411</v>
      </c>
      <c r="AA35" s="282"/>
    </row>
    <row r="36" spans="1:27" s="283" customFormat="1" ht="26.25" customHeight="1">
      <c r="A36" s="207" t="s">
        <v>320</v>
      </c>
      <c r="B36" s="275">
        <v>15288349.129020583</v>
      </c>
      <c r="C36" s="275">
        <v>110804.63065295339</v>
      </c>
      <c r="D36" s="275">
        <v>1949358.7098832505</v>
      </c>
      <c r="E36" s="275">
        <v>2575316.0020271526</v>
      </c>
      <c r="F36" s="275">
        <v>19923828.47158394</v>
      </c>
      <c r="G36" s="376">
        <v>606</v>
      </c>
      <c r="H36" s="307" t="s">
        <v>13</v>
      </c>
      <c r="I36" s="305">
        <v>32877.604738587361</v>
      </c>
      <c r="J36" s="207" t="s">
        <v>366</v>
      </c>
      <c r="K36" s="305">
        <v>71412428.949443683</v>
      </c>
      <c r="L36" s="305">
        <v>335386.26813301619</v>
      </c>
      <c r="M36" s="305">
        <v>8165937.288697578</v>
      </c>
      <c r="N36" s="305">
        <v>11268370.130264774</v>
      </c>
      <c r="O36" s="289">
        <f>SUM(K36:N36)</f>
        <v>91182122.636539057</v>
      </c>
      <c r="P36" s="306">
        <v>509</v>
      </c>
      <c r="Q36" s="307" t="s">
        <v>13</v>
      </c>
      <c r="R36" s="286">
        <f>O36/P36</f>
        <v>179139.73013072507</v>
      </c>
      <c r="S36" s="287">
        <f>V36/F36*100</f>
        <v>357.6536219762491</v>
      </c>
      <c r="T36" s="287">
        <f>W36/G36*100</f>
        <v>-16.006600660066006</v>
      </c>
      <c r="U36" s="287">
        <f>X36/I36*100</f>
        <v>444.86855583026903</v>
      </c>
      <c r="V36" s="345">
        <f>O36-F36</f>
        <v>71258294.164955109</v>
      </c>
      <c r="W36" s="287">
        <f>P36-G36</f>
        <v>-97</v>
      </c>
      <c r="X36" s="346">
        <f>R36-I36</f>
        <v>146262.12539213771</v>
      </c>
      <c r="Y36" s="374" t="s">
        <v>206</v>
      </c>
      <c r="Z36" s="535" t="s">
        <v>411</v>
      </c>
      <c r="AA36" s="282"/>
    </row>
    <row r="37" spans="1:27" s="283" customFormat="1" ht="26.25" customHeight="1">
      <c r="A37" s="207" t="s">
        <v>322</v>
      </c>
      <c r="B37" s="126">
        <v>52816751.112856299</v>
      </c>
      <c r="C37" s="126">
        <v>339875.02337564551</v>
      </c>
      <c r="D37" s="126">
        <v>6312857.3138931161</v>
      </c>
      <c r="E37" s="126">
        <v>8223920.66838862</v>
      </c>
      <c r="F37" s="126">
        <v>67693404.118513674</v>
      </c>
      <c r="G37" s="288">
        <v>606</v>
      </c>
      <c r="H37" s="267" t="s">
        <v>13</v>
      </c>
      <c r="I37" s="289">
        <v>111705.28732427998</v>
      </c>
      <c r="J37" s="522"/>
      <c r="K37" s="892"/>
      <c r="L37" s="522"/>
      <c r="M37" s="522"/>
      <c r="N37" s="522"/>
      <c r="O37" s="893"/>
      <c r="P37" s="523"/>
      <c r="Q37" s="893"/>
      <c r="R37" s="893"/>
      <c r="S37" s="287"/>
      <c r="T37" s="287"/>
      <c r="U37" s="287"/>
      <c r="V37" s="345"/>
      <c r="W37" s="287"/>
      <c r="X37" s="346"/>
      <c r="Y37" s="374" t="s">
        <v>206</v>
      </c>
      <c r="Z37" s="535" t="s">
        <v>411</v>
      </c>
      <c r="AA37" s="282"/>
    </row>
    <row r="38" spans="1:27" s="283" customFormat="1" ht="26.25" customHeight="1">
      <c r="A38" s="207" t="s">
        <v>323</v>
      </c>
      <c r="B38" s="275">
        <v>32494521.153485503</v>
      </c>
      <c r="C38" s="275">
        <v>219398.68945019721</v>
      </c>
      <c r="D38" s="275">
        <v>3950217.5790148927</v>
      </c>
      <c r="E38" s="275">
        <v>5280802.064608722</v>
      </c>
      <c r="F38" s="275">
        <v>41944939.486559317</v>
      </c>
      <c r="G38" s="376">
        <v>606</v>
      </c>
      <c r="H38" s="307" t="s">
        <v>13</v>
      </c>
      <c r="I38" s="305">
        <v>69216.0717599989</v>
      </c>
      <c r="J38" s="207"/>
      <c r="K38" s="289"/>
      <c r="L38" s="289"/>
      <c r="M38" s="289"/>
      <c r="N38" s="289"/>
      <c r="O38" s="289"/>
      <c r="P38" s="456"/>
      <c r="Q38" s="267"/>
      <c r="R38" s="127"/>
      <c r="S38" s="287"/>
      <c r="T38" s="287"/>
      <c r="U38" s="287"/>
      <c r="V38" s="345"/>
      <c r="W38" s="287"/>
      <c r="X38" s="346"/>
      <c r="Y38" s="374"/>
      <c r="Z38" s="535"/>
      <c r="AA38" s="282"/>
    </row>
    <row r="39" spans="1:27" s="283" customFormat="1" ht="26.25" customHeight="1">
      <c r="A39" s="620" t="s">
        <v>324</v>
      </c>
      <c r="B39" s="446">
        <v>14141612.261938281</v>
      </c>
      <c r="C39" s="446">
        <v>103580.47609220751</v>
      </c>
      <c r="D39" s="446">
        <v>1826441.8004695806</v>
      </c>
      <c r="E39" s="446">
        <v>2419304.4781651241</v>
      </c>
      <c r="F39" s="446">
        <v>18490939.016665194</v>
      </c>
      <c r="G39" s="905">
        <v>495</v>
      </c>
      <c r="H39" s="448" t="s">
        <v>13</v>
      </c>
      <c r="I39" s="448">
        <v>37355.4323568994</v>
      </c>
      <c r="J39" s="447"/>
      <c r="K39" s="448"/>
      <c r="L39" s="448"/>
      <c r="M39" s="448"/>
      <c r="N39" s="448"/>
      <c r="O39" s="449"/>
      <c r="P39" s="450"/>
      <c r="Q39" s="451"/>
      <c r="R39" s="423"/>
      <c r="S39" s="483"/>
      <c r="T39" s="483"/>
      <c r="U39" s="483"/>
      <c r="V39" s="484"/>
      <c r="W39" s="483"/>
      <c r="X39" s="485"/>
      <c r="Y39" s="906"/>
      <c r="Z39" s="907"/>
      <c r="AA39" s="282"/>
    </row>
    <row r="40" spans="1:27" s="283" customFormat="1" ht="26.25" customHeight="1">
      <c r="A40" s="908" t="s">
        <v>612</v>
      </c>
      <c r="B40" s="909"/>
      <c r="C40" s="909"/>
      <c r="D40" s="909"/>
      <c r="E40" s="909"/>
      <c r="F40" s="909">
        <f>SUM(F36:F39)</f>
        <v>148053111.09332213</v>
      </c>
      <c r="G40" s="910">
        <f>SUM(G36:G39)</f>
        <v>2313</v>
      </c>
      <c r="H40" s="911" t="s">
        <v>13</v>
      </c>
      <c r="I40" s="911">
        <f>F40/G40</f>
        <v>64009.127147999192</v>
      </c>
      <c r="J40" s="908" t="s">
        <v>613</v>
      </c>
      <c r="K40" s="911"/>
      <c r="L40" s="911"/>
      <c r="M40" s="911"/>
      <c r="N40" s="911"/>
      <c r="O40" s="911">
        <f>SUM(O36:O39)</f>
        <v>91182122.636539057</v>
      </c>
      <c r="P40" s="912">
        <f>SUM(P36:P39)</f>
        <v>509</v>
      </c>
      <c r="Q40" s="911" t="s">
        <v>13</v>
      </c>
      <c r="R40" s="911">
        <f>O40/P40</f>
        <v>179139.73013072507</v>
      </c>
      <c r="S40" s="913">
        <f>V40/F40*100</f>
        <v>-38.412558869455744</v>
      </c>
      <c r="T40" s="913">
        <f>W40/G40*100</f>
        <v>-77.993947254647651</v>
      </c>
      <c r="U40" s="913">
        <f>X40/I40*100</f>
        <v>179.86591617868152</v>
      </c>
      <c r="V40" s="914">
        <f>O40-F40</f>
        <v>-56870988.456783071</v>
      </c>
      <c r="W40" s="913">
        <f>P40-G40</f>
        <v>-1804</v>
      </c>
      <c r="X40" s="915">
        <f>R40-I40</f>
        <v>115130.60298272589</v>
      </c>
      <c r="Y40" s="916"/>
      <c r="Z40" s="917"/>
      <c r="AA40" s="282"/>
    </row>
    <row r="41" spans="1:27" s="283" customFormat="1" ht="26.25" customHeight="1">
      <c r="A41" s="316" t="s">
        <v>321</v>
      </c>
      <c r="B41" s="275">
        <v>9839832.502797775</v>
      </c>
      <c r="C41" s="275">
        <v>44915.116351315795</v>
      </c>
      <c r="D41" s="275">
        <v>833303.3665578349</v>
      </c>
      <c r="E41" s="275">
        <v>1146370.5680612742</v>
      </c>
      <c r="F41" s="275">
        <v>11864421.553768199</v>
      </c>
      <c r="G41" s="376">
        <v>11</v>
      </c>
      <c r="H41" s="307" t="s">
        <v>17</v>
      </c>
      <c r="I41" s="305">
        <v>1078583.7776152908</v>
      </c>
      <c r="J41" s="207" t="s">
        <v>614</v>
      </c>
      <c r="K41" s="305">
        <v>17594307.888261676</v>
      </c>
      <c r="L41" s="305">
        <v>43979.132084221208</v>
      </c>
      <c r="M41" s="305">
        <v>1824963.6111851975</v>
      </c>
      <c r="N41" s="305">
        <v>2750232.9536895724</v>
      </c>
      <c r="O41" s="289">
        <f>SUM(K41:N41)</f>
        <v>22213483.585220665</v>
      </c>
      <c r="P41" s="900">
        <v>24</v>
      </c>
      <c r="Q41" s="307" t="s">
        <v>17</v>
      </c>
      <c r="R41" s="286">
        <f>O41/P41</f>
        <v>925561.81605086103</v>
      </c>
      <c r="S41" s="287">
        <f>V41/F41*100</f>
        <v>87.227699930853802</v>
      </c>
      <c r="T41" s="287">
        <f>W41/G41*100</f>
        <v>118.18181818181819</v>
      </c>
      <c r="U41" s="287">
        <f>X41/I41*100</f>
        <v>-14.18730419835868</v>
      </c>
      <c r="V41" s="345">
        <f>O41-F41</f>
        <v>10349062.031452466</v>
      </c>
      <c r="W41" s="287">
        <f>P41-G41</f>
        <v>13</v>
      </c>
      <c r="X41" s="346">
        <f>R41-I41</f>
        <v>-153021.9615644298</v>
      </c>
      <c r="Y41" s="374" t="s">
        <v>206</v>
      </c>
      <c r="Z41" s="535" t="s">
        <v>411</v>
      </c>
      <c r="AA41" s="282"/>
    </row>
    <row r="42" spans="1:27" s="283" customFormat="1" ht="26.25" customHeight="1">
      <c r="A42" s="447" t="s">
        <v>615</v>
      </c>
      <c r="B42" s="446">
        <v>2144195.8059123829</v>
      </c>
      <c r="C42" s="446">
        <v>9497.4695368421071</v>
      </c>
      <c r="D42" s="446">
        <v>176205.11715760388</v>
      </c>
      <c r="E42" s="446">
        <v>242404.34919357341</v>
      </c>
      <c r="F42" s="446">
        <v>2572302.7418004028</v>
      </c>
      <c r="G42" s="712">
        <v>5</v>
      </c>
      <c r="H42" s="451" t="s">
        <v>17</v>
      </c>
      <c r="I42" s="448">
        <v>25723.027418004029</v>
      </c>
      <c r="J42" s="445"/>
      <c r="K42" s="416"/>
      <c r="L42" s="416"/>
      <c r="M42" s="416"/>
      <c r="N42" s="416"/>
      <c r="O42" s="416"/>
      <c r="P42" s="918"/>
      <c r="Q42" s="419"/>
      <c r="R42" s="423"/>
      <c r="S42" s="483"/>
      <c r="T42" s="483"/>
      <c r="U42" s="483"/>
      <c r="V42" s="345"/>
      <c r="W42" s="287"/>
      <c r="X42" s="346"/>
      <c r="Y42" s="374"/>
      <c r="Z42" s="375"/>
      <c r="AA42" s="282"/>
    </row>
    <row r="43" spans="1:27" s="283" customFormat="1" ht="26.25" customHeight="1">
      <c r="A43" s="316" t="s">
        <v>616</v>
      </c>
      <c r="B43" s="275">
        <v>1893356.7859123826</v>
      </c>
      <c r="C43" s="275">
        <v>9497.4695368421071</v>
      </c>
      <c r="D43" s="275">
        <v>176205.11715760388</v>
      </c>
      <c r="E43" s="275">
        <v>242404.34919357341</v>
      </c>
      <c r="F43" s="275">
        <v>2321463.7218004018</v>
      </c>
      <c r="G43" s="376">
        <v>1</v>
      </c>
      <c r="H43" s="451" t="s">
        <v>17</v>
      </c>
      <c r="I43" s="305">
        <v>23214.63721800402</v>
      </c>
      <c r="J43" s="431"/>
      <c r="K43" s="919"/>
      <c r="L43" s="919"/>
      <c r="M43" s="919"/>
      <c r="N43" s="919"/>
      <c r="O43" s="919"/>
      <c r="P43" s="920"/>
      <c r="Q43" s="921"/>
      <c r="R43" s="633"/>
      <c r="S43" s="922"/>
      <c r="T43" s="922"/>
      <c r="U43" s="922"/>
      <c r="V43" s="484"/>
      <c r="W43" s="483"/>
      <c r="X43" s="485"/>
      <c r="Y43" s="374"/>
      <c r="Z43" s="375"/>
      <c r="AA43" s="282"/>
    </row>
    <row r="44" spans="1:27" s="283" customFormat="1" ht="26.25" customHeight="1">
      <c r="A44" s="908" t="s">
        <v>617</v>
      </c>
      <c r="B44" s="923"/>
      <c r="C44" s="923"/>
      <c r="D44" s="923"/>
      <c r="E44" s="923"/>
      <c r="F44" s="923">
        <f>SUM(F41:F43)</f>
        <v>16758188.017369004</v>
      </c>
      <c r="G44" s="924">
        <f>SUM(G41:G43)</f>
        <v>17</v>
      </c>
      <c r="H44" s="925" t="s">
        <v>17</v>
      </c>
      <c r="I44" s="923">
        <f>F44/G44</f>
        <v>985775.76572758844</v>
      </c>
      <c r="J44" s="926" t="s">
        <v>618</v>
      </c>
      <c r="K44" s="927"/>
      <c r="L44" s="927"/>
      <c r="M44" s="927"/>
      <c r="N44" s="927"/>
      <c r="O44" s="928">
        <f>SUM(O41:O43)</f>
        <v>22213483.585220665</v>
      </c>
      <c r="P44" s="929">
        <f>SUM(P41:P43)</f>
        <v>24</v>
      </c>
      <c r="Q44" s="930" t="s">
        <v>17</v>
      </c>
      <c r="R44" s="928">
        <f>SUM(R41:R43)</f>
        <v>925561.81605086103</v>
      </c>
      <c r="S44" s="931">
        <f t="shared" ref="S44:T46" si="44">V44/F44*100</f>
        <v>32.553015649409865</v>
      </c>
      <c r="T44" s="931">
        <f t="shared" si="44"/>
        <v>41.17647058823529</v>
      </c>
      <c r="U44" s="931">
        <f>X44/I44*100</f>
        <v>-6.1082805816680086</v>
      </c>
      <c r="V44" s="915">
        <f>O44-F44</f>
        <v>5455295.5678516608</v>
      </c>
      <c r="W44" s="913">
        <f>P44-G44</f>
        <v>7</v>
      </c>
      <c r="X44" s="915">
        <f>R44-I44</f>
        <v>-60213.94967672741</v>
      </c>
      <c r="Y44" s="374"/>
      <c r="Z44" s="375"/>
      <c r="AA44" s="282"/>
    </row>
    <row r="45" spans="1:27" s="283" customFormat="1" ht="26.25" customHeight="1">
      <c r="A45" s="932" t="s">
        <v>325</v>
      </c>
      <c r="B45" s="933">
        <v>3781389.2163849194</v>
      </c>
      <c r="C45" s="933">
        <v>22516.917360263164</v>
      </c>
      <c r="D45" s="933">
        <v>417752.96526115254</v>
      </c>
      <c r="E45" s="933">
        <v>574700.31121309707</v>
      </c>
      <c r="F45" s="909">
        <v>4796359.4102194328</v>
      </c>
      <c r="G45" s="934">
        <v>495</v>
      </c>
      <c r="H45" s="935" t="s">
        <v>13</v>
      </c>
      <c r="I45" s="911">
        <f>F45/G45</f>
        <v>9689.6149701402683</v>
      </c>
      <c r="J45" s="932" t="s">
        <v>367</v>
      </c>
      <c r="K45" s="289">
        <v>8102504.6714710891</v>
      </c>
      <c r="L45" s="289">
        <v>24079.072317605278</v>
      </c>
      <c r="M45" s="289">
        <v>999188.22150863765</v>
      </c>
      <c r="N45" s="289">
        <v>1505783.6533775486</v>
      </c>
      <c r="O45" s="911">
        <f>SUM(K45:N45)</f>
        <v>10631555.61867488</v>
      </c>
      <c r="P45" s="936">
        <v>16</v>
      </c>
      <c r="Q45" s="935" t="s">
        <v>13</v>
      </c>
      <c r="R45" s="937">
        <f>O45/P45</f>
        <v>664472.22616717999</v>
      </c>
      <c r="S45" s="931">
        <f t="shared" si="44"/>
        <v>121.65886059377873</v>
      </c>
      <c r="T45" s="931">
        <f t="shared" si="44"/>
        <v>-96.767676767676775</v>
      </c>
      <c r="U45" s="931">
        <f>X45/I45*100</f>
        <v>6757.5709996200285</v>
      </c>
      <c r="V45" s="915">
        <f>O45-F45</f>
        <v>5835196.2084554471</v>
      </c>
      <c r="W45" s="913">
        <f>P45-G45</f>
        <v>-479</v>
      </c>
      <c r="X45" s="915">
        <f>R45-I45</f>
        <v>654782.61119703972</v>
      </c>
      <c r="Y45" s="374"/>
      <c r="Z45" s="535"/>
      <c r="AA45" s="282"/>
    </row>
    <row r="46" spans="1:27" s="283" customFormat="1" ht="26.25" customHeight="1">
      <c r="A46" s="316" t="s">
        <v>327</v>
      </c>
      <c r="B46" s="275">
        <v>6657158.5173577517</v>
      </c>
      <c r="C46" s="275">
        <v>33241.143378947374</v>
      </c>
      <c r="D46" s="275">
        <v>616717.91005161358</v>
      </c>
      <c r="E46" s="275">
        <v>848415.22217750701</v>
      </c>
      <c r="F46" s="275">
        <v>8155532.7929658201</v>
      </c>
      <c r="G46" s="899">
        <v>21</v>
      </c>
      <c r="H46" s="307" t="s">
        <v>15</v>
      </c>
      <c r="I46" s="305">
        <v>1359255.4654943033</v>
      </c>
      <c r="J46" s="316" t="s">
        <v>368</v>
      </c>
      <c r="K46" s="305">
        <v>29792706.250524059</v>
      </c>
      <c r="L46" s="305">
        <v>75089.558852697446</v>
      </c>
      <c r="M46" s="305">
        <v>3115925.8037128858</v>
      </c>
      <c r="N46" s="305">
        <v>4695722.0265107015</v>
      </c>
      <c r="O46" s="305">
        <f>SUM(K46:N46)</f>
        <v>37679443.639600344</v>
      </c>
      <c r="P46" s="306">
        <v>17</v>
      </c>
      <c r="Q46" s="307" t="s">
        <v>15</v>
      </c>
      <c r="R46" s="286">
        <f>O46/P46</f>
        <v>2216437.8611529614</v>
      </c>
      <c r="S46" s="287">
        <f t="shared" si="44"/>
        <v>-52.301866171612723</v>
      </c>
      <c r="T46" s="287">
        <f t="shared" si="44"/>
        <v>-19.047619047619047</v>
      </c>
      <c r="U46" s="287">
        <f>X46/I38*100</f>
        <v>1238.4152608817044</v>
      </c>
      <c r="V46" s="345">
        <f>O46-F38</f>
        <v>-4265495.8469589725</v>
      </c>
      <c r="W46" s="287">
        <f>P46-G46</f>
        <v>-4</v>
      </c>
      <c r="X46" s="346">
        <f>R46-I46</f>
        <v>857182.39565865812</v>
      </c>
      <c r="Y46" s="374" t="s">
        <v>206</v>
      </c>
      <c r="Z46" s="535" t="s">
        <v>411</v>
      </c>
      <c r="AA46" s="282"/>
    </row>
    <row r="47" spans="1:27" s="283" customFormat="1" ht="26.25" customHeight="1">
      <c r="A47" s="447" t="s">
        <v>619</v>
      </c>
      <c r="B47" s="446">
        <v>5689510.1309129586</v>
      </c>
      <c r="C47" s="446">
        <v>31856.095738157906</v>
      </c>
      <c r="D47" s="446">
        <v>591021.3304661297</v>
      </c>
      <c r="E47" s="446">
        <v>813064.58792011102</v>
      </c>
      <c r="F47" s="446">
        <v>7125452.1450373568</v>
      </c>
      <c r="G47" s="712">
        <v>3</v>
      </c>
      <c r="H47" s="451" t="s">
        <v>15</v>
      </c>
      <c r="I47" s="448">
        <v>2375150.7150124521</v>
      </c>
      <c r="J47" s="445"/>
      <c r="K47" s="416"/>
      <c r="L47" s="416"/>
      <c r="M47" s="416"/>
      <c r="N47" s="416"/>
      <c r="O47" s="416"/>
      <c r="P47" s="918"/>
      <c r="Q47" s="419"/>
      <c r="R47" s="423"/>
      <c r="S47" s="483"/>
      <c r="T47" s="483"/>
      <c r="U47" s="483"/>
      <c r="V47" s="484"/>
      <c r="W47" s="483"/>
      <c r="X47" s="485"/>
      <c r="Y47" s="906" t="s">
        <v>206</v>
      </c>
      <c r="Z47" s="938"/>
      <c r="AA47" s="282"/>
    </row>
    <row r="48" spans="1:27" s="283" customFormat="1" ht="26.25" customHeight="1">
      <c r="A48" s="939" t="s">
        <v>620</v>
      </c>
      <c r="B48" s="940"/>
      <c r="C48" s="940"/>
      <c r="D48" s="940"/>
      <c r="E48" s="940"/>
      <c r="F48" s="941">
        <f>SUM(F46:F47)</f>
        <v>15280984.938003177</v>
      </c>
      <c r="G48" s="942">
        <f>SUM(G46:G47)</f>
        <v>24</v>
      </c>
      <c r="H48" s="943" t="s">
        <v>15</v>
      </c>
      <c r="I48" s="941">
        <f>F48/G48</f>
        <v>636707.70575013233</v>
      </c>
      <c r="J48" s="944" t="s">
        <v>621</v>
      </c>
      <c r="K48" s="945"/>
      <c r="L48" s="945"/>
      <c r="M48" s="945"/>
      <c r="N48" s="945"/>
      <c r="O48" s="946">
        <f>SUM(O46:O47)</f>
        <v>37679443.639600344</v>
      </c>
      <c r="P48" s="947">
        <f>SUM(P46:P47)</f>
        <v>17</v>
      </c>
      <c r="Q48" s="948" t="s">
        <v>15</v>
      </c>
      <c r="R48" s="948">
        <f>SUM(R46:R47)</f>
        <v>2216437.8611529614</v>
      </c>
      <c r="S48" s="949">
        <f>V48/F48*100</f>
        <v>146.57732333662034</v>
      </c>
      <c r="T48" s="949">
        <f>W48/G48*100</f>
        <v>-29.166666666666668</v>
      </c>
      <c r="U48" s="949">
        <f>X48/I48*100</f>
        <v>248.10916235758165</v>
      </c>
      <c r="V48" s="950">
        <f>O48-F48</f>
        <v>22398458.701597169</v>
      </c>
      <c r="W48" s="949">
        <f>P48-G48</f>
        <v>-7</v>
      </c>
      <c r="X48" s="950">
        <f>R48-I48</f>
        <v>1579730.1554028289</v>
      </c>
      <c r="Y48" s="951"/>
      <c r="Z48" s="952"/>
      <c r="AA48" s="282"/>
    </row>
    <row r="49" spans="1:27" s="283" customFormat="1" ht="26.25" customHeight="1">
      <c r="A49" s="207" t="s">
        <v>326</v>
      </c>
      <c r="B49" s="275">
        <v>11527522.026724478</v>
      </c>
      <c r="C49" s="275">
        <v>71645.269318245584</v>
      </c>
      <c r="D49" s="275">
        <v>1281869.7917839012</v>
      </c>
      <c r="E49" s="275">
        <v>1667391.0307652485</v>
      </c>
      <c r="F49" s="275">
        <v>14548428.118591873</v>
      </c>
      <c r="G49" s="376">
        <v>6</v>
      </c>
      <c r="H49" s="307" t="s">
        <v>15</v>
      </c>
      <c r="I49" s="305">
        <f>F49/G49</f>
        <v>2424738.0197653123</v>
      </c>
      <c r="J49" s="207" t="s">
        <v>369</v>
      </c>
      <c r="K49" s="305">
        <v>13619027.851948731</v>
      </c>
      <c r="L49" s="305">
        <v>50220.465059852315</v>
      </c>
      <c r="M49" s="305">
        <v>1553070.7058063003</v>
      </c>
      <c r="N49" s="305">
        <v>2041292.8983201205</v>
      </c>
      <c r="O49" s="953">
        <f>SUM(K49:N49)</f>
        <v>17263611.921135005</v>
      </c>
      <c r="P49" s="306">
        <v>7</v>
      </c>
      <c r="Q49" s="307" t="s">
        <v>15</v>
      </c>
      <c r="R49" s="286">
        <f>O49/P49</f>
        <v>2466230.2744478579</v>
      </c>
      <c r="S49" s="287">
        <f>V49/F49*100</f>
        <v>18.663073291562796</v>
      </c>
      <c r="T49" s="287">
        <f>W49/G49*100</f>
        <v>16.666666666666664</v>
      </c>
      <c r="U49" s="287">
        <f>X49/I49*100</f>
        <v>1.7112056784823928</v>
      </c>
      <c r="V49" s="345">
        <f>O49-F49</f>
        <v>2715183.8025431316</v>
      </c>
      <c r="W49" s="287">
        <f>P49-G49</f>
        <v>1</v>
      </c>
      <c r="X49" s="346">
        <f t="shared" ref="X49" si="45">R49-I49</f>
        <v>41492.25468254555</v>
      </c>
      <c r="Y49" s="374" t="s">
        <v>206</v>
      </c>
      <c r="Z49" s="535" t="s">
        <v>411</v>
      </c>
      <c r="AA49" s="282"/>
    </row>
    <row r="50" spans="1:27" s="283" customFormat="1" ht="26.25" customHeight="1">
      <c r="A50" s="902"/>
      <c r="B50" s="886"/>
      <c r="C50" s="886"/>
      <c r="D50" s="886"/>
      <c r="E50" s="886"/>
      <c r="F50" s="887"/>
      <c r="G50" s="888"/>
      <c r="H50" s="889"/>
      <c r="I50" s="890"/>
      <c r="J50" s="903"/>
      <c r="K50" s="892"/>
      <c r="L50" s="892"/>
      <c r="M50" s="892"/>
      <c r="N50" s="892"/>
      <c r="O50" s="901"/>
      <c r="P50" s="894"/>
      <c r="Q50" s="889"/>
      <c r="R50" s="895"/>
      <c r="S50" s="896"/>
      <c r="T50" s="896"/>
      <c r="U50" s="896"/>
      <c r="V50" s="897"/>
      <c r="W50" s="896"/>
      <c r="X50" s="898"/>
      <c r="Y50" s="374"/>
      <c r="Z50" s="375"/>
      <c r="AA50" s="282"/>
    </row>
    <row r="51" spans="1:27" s="10" customFormat="1" ht="40.5" customHeight="1">
      <c r="A51" s="665" t="s">
        <v>69</v>
      </c>
      <c r="B51" s="666"/>
      <c r="C51" s="666"/>
      <c r="D51" s="666"/>
      <c r="E51" s="666"/>
      <c r="F51" s="667"/>
      <c r="G51" s="668"/>
      <c r="H51" s="284"/>
      <c r="I51" s="284"/>
      <c r="J51" s="665" t="s">
        <v>611</v>
      </c>
      <c r="K51" s="334"/>
      <c r="L51" s="669"/>
      <c r="M51" s="669"/>
      <c r="N51" s="669"/>
      <c r="O51" s="284"/>
      <c r="P51" s="670"/>
      <c r="Q51" s="671"/>
      <c r="R51" s="671"/>
      <c r="S51" s="322"/>
      <c r="T51" s="322"/>
      <c r="U51" s="322"/>
      <c r="V51" s="332"/>
      <c r="W51" s="322"/>
      <c r="X51" s="396">
        <f t="shared" si="10"/>
        <v>0</v>
      </c>
      <c r="Y51" s="672"/>
      <c r="Z51" s="333"/>
      <c r="AA51" s="96"/>
    </row>
    <row r="52" spans="1:27" s="283" customFormat="1" ht="35.25" customHeight="1">
      <c r="A52" s="207" t="s">
        <v>130</v>
      </c>
      <c r="B52" s="275">
        <v>12620950.928431768</v>
      </c>
      <c r="C52" s="275">
        <v>114209.77800856149</v>
      </c>
      <c r="D52" s="275">
        <v>880331.41900303785</v>
      </c>
      <c r="E52" s="275">
        <v>1118457.4872092595</v>
      </c>
      <c r="F52" s="291">
        <v>14733949.612652626</v>
      </c>
      <c r="G52" s="355">
        <v>3</v>
      </c>
      <c r="H52" s="380" t="s">
        <v>15</v>
      </c>
      <c r="I52" s="305">
        <v>4911316.537550875</v>
      </c>
      <c r="J52" s="522"/>
      <c r="K52" s="522"/>
      <c r="L52" s="522"/>
      <c r="M52" s="522"/>
      <c r="N52" s="522"/>
      <c r="O52" s="522"/>
      <c r="P52" s="522"/>
      <c r="Q52" s="523"/>
      <c r="R52" s="522"/>
      <c r="S52" s="287">
        <f t="shared" si="8"/>
        <v>-100</v>
      </c>
      <c r="T52" s="287">
        <f t="shared" si="8"/>
        <v>-100</v>
      </c>
      <c r="U52" s="287">
        <f t="shared" si="33"/>
        <v>-100</v>
      </c>
      <c r="V52" s="345">
        <f t="shared" si="9"/>
        <v>-14733949.612652626</v>
      </c>
      <c r="W52" s="287">
        <f t="shared" si="9"/>
        <v>-3</v>
      </c>
      <c r="X52" s="346">
        <f t="shared" si="10"/>
        <v>-4911316.537550875</v>
      </c>
      <c r="Y52" s="381" t="s">
        <v>18</v>
      </c>
      <c r="Z52" s="536" t="s">
        <v>412</v>
      </c>
      <c r="AA52" s="282"/>
    </row>
    <row r="53" spans="1:27" s="283" customFormat="1" ht="25.5" customHeight="1">
      <c r="A53" s="730" t="s">
        <v>328</v>
      </c>
      <c r="B53" s="275">
        <v>37252689.272562489</v>
      </c>
      <c r="C53" s="275">
        <v>363917.59089063178</v>
      </c>
      <c r="D53" s="275">
        <v>1913837.0110946717</v>
      </c>
      <c r="E53" s="275">
        <v>2036899.0780719169</v>
      </c>
      <c r="F53" s="291">
        <v>41567342.952619702</v>
      </c>
      <c r="G53" s="355">
        <v>1756</v>
      </c>
      <c r="H53" s="382" t="s">
        <v>20</v>
      </c>
      <c r="I53" s="305">
        <v>23671.607603997552</v>
      </c>
      <c r="J53" s="730" t="s">
        <v>370</v>
      </c>
      <c r="K53" s="383">
        <v>50389925.399631046</v>
      </c>
      <c r="L53" s="383">
        <v>142615.25558564847</v>
      </c>
      <c r="M53" s="383">
        <v>3273422.13023022</v>
      </c>
      <c r="N53" s="383">
        <v>3356494.9516594415</v>
      </c>
      <c r="O53" s="383">
        <v>57162457.737106353</v>
      </c>
      <c r="P53" s="304">
        <v>2634</v>
      </c>
      <c r="Q53" s="309" t="s">
        <v>20</v>
      </c>
      <c r="R53" s="384">
        <f>O53/P53</f>
        <v>21701.768313252222</v>
      </c>
      <c r="S53" s="287">
        <f t="shared" si="8"/>
        <v>37.517709039672454</v>
      </c>
      <c r="T53" s="287">
        <f t="shared" si="8"/>
        <v>50</v>
      </c>
      <c r="U53" s="287">
        <f t="shared" si="33"/>
        <v>-8.3215273068850344</v>
      </c>
      <c r="V53" s="345">
        <f t="shared" si="9"/>
        <v>15595114.784486651</v>
      </c>
      <c r="W53" s="287">
        <f t="shared" si="9"/>
        <v>878</v>
      </c>
      <c r="X53" s="346">
        <f t="shared" si="10"/>
        <v>-1969.8392907453308</v>
      </c>
      <c r="Y53" s="381" t="s">
        <v>18</v>
      </c>
      <c r="Z53" s="536" t="s">
        <v>412</v>
      </c>
      <c r="AA53" s="282"/>
    </row>
    <row r="54" spans="1:27" s="283" customFormat="1" ht="27" customHeight="1">
      <c r="A54" s="207" t="s">
        <v>131</v>
      </c>
      <c r="B54" s="275">
        <v>15372002.266951408</v>
      </c>
      <c r="C54" s="275">
        <v>126244.50455456148</v>
      </c>
      <c r="D54" s="275">
        <v>975355.15884918091</v>
      </c>
      <c r="E54" s="275">
        <v>1223555.5927895755</v>
      </c>
      <c r="F54" s="291">
        <v>17697157.523144726</v>
      </c>
      <c r="G54" s="355">
        <v>56157</v>
      </c>
      <c r="H54" s="382" t="s">
        <v>429</v>
      </c>
      <c r="I54" s="275">
        <f>F54/G54</f>
        <v>315.13716051684963</v>
      </c>
      <c r="J54" s="207" t="s">
        <v>371</v>
      </c>
      <c r="K54" s="308">
        <v>10287770.621010285</v>
      </c>
      <c r="L54" s="308">
        <v>11587.048964968038</v>
      </c>
      <c r="M54" s="308">
        <v>475972.80161083286</v>
      </c>
      <c r="N54" s="308">
        <v>297062.84109617537</v>
      </c>
      <c r="O54" s="308">
        <v>11072393.312682262</v>
      </c>
      <c r="P54" s="304">
        <v>61023</v>
      </c>
      <c r="Q54" s="385" t="s">
        <v>429</v>
      </c>
      <c r="R54" s="384">
        <f t="shared" ref="R54:R56" si="46">O54/P54</f>
        <v>181.4462303177861</v>
      </c>
      <c r="S54" s="287">
        <f t="shared" si="8"/>
        <v>-37.434057993767951</v>
      </c>
      <c r="T54" s="287">
        <f t="shared" si="8"/>
        <v>8.6649927880762867</v>
      </c>
      <c r="U54" s="1134">
        <f t="shared" si="33"/>
        <v>-42.423092846238738</v>
      </c>
      <c r="V54" s="345">
        <f t="shared" si="9"/>
        <v>-6624764.210462464</v>
      </c>
      <c r="W54" s="287">
        <f t="shared" si="9"/>
        <v>4866</v>
      </c>
      <c r="X54" s="346">
        <f t="shared" si="10"/>
        <v>-133.69093019906353</v>
      </c>
      <c r="Y54" s="381" t="s">
        <v>18</v>
      </c>
      <c r="Z54" s="536" t="s">
        <v>412</v>
      </c>
      <c r="AA54" s="282"/>
    </row>
    <row r="55" spans="1:27" s="283" customFormat="1" ht="27" customHeight="1">
      <c r="A55" s="339" t="s">
        <v>331</v>
      </c>
      <c r="B55" s="308">
        <v>89834579.098352611</v>
      </c>
      <c r="C55" s="308">
        <v>571341.99684157921</v>
      </c>
      <c r="D55" s="308">
        <v>3027079.9111368945</v>
      </c>
      <c r="E55" s="308">
        <v>2789812.3802890023</v>
      </c>
      <c r="F55" s="292">
        <v>96222813.386620089</v>
      </c>
      <c r="G55" s="303">
        <v>335842</v>
      </c>
      <c r="H55" s="309" t="s">
        <v>21</v>
      </c>
      <c r="I55" s="275">
        <v>360.73093822773927</v>
      </c>
      <c r="J55" s="339" t="s">
        <v>372</v>
      </c>
      <c r="K55" s="308">
        <v>63532149.494909257</v>
      </c>
      <c r="L55" s="308">
        <v>129513.69640390255</v>
      </c>
      <c r="M55" s="308">
        <v>2912222.9672025493</v>
      </c>
      <c r="N55" s="308">
        <v>2949955.9719170961</v>
      </c>
      <c r="O55" s="308">
        <v>69523842.130432814</v>
      </c>
      <c r="P55" s="304">
        <v>279548</v>
      </c>
      <c r="Q55" s="309" t="s">
        <v>21</v>
      </c>
      <c r="R55" s="384">
        <f t="shared" si="46"/>
        <v>248.70091050707862</v>
      </c>
      <c r="S55" s="287">
        <f t="shared" si="8"/>
        <v>-27.747028294539351</v>
      </c>
      <c r="T55" s="287">
        <f t="shared" si="8"/>
        <v>-16.762048820576343</v>
      </c>
      <c r="U55" s="287">
        <f t="shared" si="33"/>
        <v>-31.056395736684234</v>
      </c>
      <c r="V55" s="345">
        <f t="shared" si="9"/>
        <v>-26698971.256187275</v>
      </c>
      <c r="W55" s="287">
        <f t="shared" si="9"/>
        <v>-56294</v>
      </c>
      <c r="X55" s="346">
        <f t="shared" si="10"/>
        <v>-112.03002772066066</v>
      </c>
      <c r="Y55" s="381" t="s">
        <v>18</v>
      </c>
      <c r="Z55" s="536" t="s">
        <v>412</v>
      </c>
      <c r="AA55" s="282"/>
    </row>
    <row r="56" spans="1:27" s="283" customFormat="1" ht="27" customHeight="1">
      <c r="A56" s="339" t="s">
        <v>329</v>
      </c>
      <c r="B56" s="308">
        <v>17148796.850680076</v>
      </c>
      <c r="C56" s="308">
        <v>178504.26093273694</v>
      </c>
      <c r="D56" s="308">
        <v>1103932.6240035871</v>
      </c>
      <c r="E56" s="308">
        <v>1342808.3536716402</v>
      </c>
      <c r="F56" s="731">
        <v>19774042.089288041</v>
      </c>
      <c r="G56" s="303">
        <v>81</v>
      </c>
      <c r="H56" s="309" t="s">
        <v>330</v>
      </c>
      <c r="I56" s="275">
        <f>F56/G56</f>
        <v>244123.97641096346</v>
      </c>
      <c r="J56" s="339" t="s">
        <v>373</v>
      </c>
      <c r="K56" s="308">
        <v>29679600.088798128</v>
      </c>
      <c r="L56" s="308">
        <v>121990.84552626483</v>
      </c>
      <c r="M56" s="308">
        <v>2483661.3201600462</v>
      </c>
      <c r="N56" s="308">
        <v>2731776.1537179886</v>
      </c>
      <c r="O56" s="308">
        <v>35017028.408202425</v>
      </c>
      <c r="P56" s="304">
        <v>81</v>
      </c>
      <c r="Q56" s="309" t="s">
        <v>330</v>
      </c>
      <c r="R56" s="384">
        <f t="shared" si="46"/>
        <v>432308.99269385712</v>
      </c>
      <c r="S56" s="287">
        <f t="shared" si="8"/>
        <v>77.085839354877209</v>
      </c>
      <c r="T56" s="287">
        <f t="shared" si="8"/>
        <v>0</v>
      </c>
      <c r="U56" s="287">
        <f t="shared" si="33"/>
        <v>77.085839354877223</v>
      </c>
      <c r="V56" s="345">
        <f t="shared" si="9"/>
        <v>15242986.318914384</v>
      </c>
      <c r="W56" s="287">
        <f t="shared" si="9"/>
        <v>0</v>
      </c>
      <c r="X56" s="346">
        <f t="shared" si="10"/>
        <v>188185.01628289366</v>
      </c>
      <c r="Y56" s="381" t="s">
        <v>18</v>
      </c>
      <c r="Z56" s="536" t="s">
        <v>412</v>
      </c>
      <c r="AA56" s="282"/>
    </row>
    <row r="57" spans="1:27" s="10" customFormat="1">
      <c r="A57" s="673" t="s">
        <v>74</v>
      </c>
      <c r="B57" s="674"/>
      <c r="C57" s="674"/>
      <c r="D57" s="674"/>
      <c r="E57" s="674"/>
      <c r="F57" s="675"/>
      <c r="G57" s="676"/>
      <c r="H57" s="677"/>
      <c r="I57" s="284"/>
      <c r="J57" s="673" t="s">
        <v>74</v>
      </c>
      <c r="K57" s="674"/>
      <c r="L57" s="674"/>
      <c r="M57" s="674"/>
      <c r="N57" s="674"/>
      <c r="O57" s="674"/>
      <c r="P57" s="677"/>
      <c r="Q57" s="677"/>
      <c r="R57" s="671"/>
      <c r="S57" s="322"/>
      <c r="T57" s="322"/>
      <c r="U57" s="322"/>
      <c r="V57" s="332"/>
      <c r="W57" s="322"/>
      <c r="X57" s="396">
        <f t="shared" si="10"/>
        <v>0</v>
      </c>
      <c r="Y57" s="672"/>
      <c r="Z57" s="333"/>
      <c r="AA57" s="96"/>
    </row>
    <row r="58" spans="1:27" s="15" customFormat="1" ht="27" customHeight="1">
      <c r="A58" s="207" t="s">
        <v>0</v>
      </c>
      <c r="B58" s="275">
        <v>13351781.528483856</v>
      </c>
      <c r="C58" s="386">
        <v>44059.353359894783</v>
      </c>
      <c r="D58" s="275">
        <v>864064.36344799062</v>
      </c>
      <c r="E58" s="275">
        <v>667875.4832091718</v>
      </c>
      <c r="F58" s="291">
        <v>14927780.728500914</v>
      </c>
      <c r="G58" s="711">
        <v>1776</v>
      </c>
      <c r="H58" s="307" t="s">
        <v>13</v>
      </c>
      <c r="I58" s="305">
        <f>F58/G58</f>
        <v>8405.2819417234878</v>
      </c>
      <c r="J58" s="339" t="s">
        <v>374</v>
      </c>
      <c r="K58" s="340">
        <v>9596556.7910117172</v>
      </c>
      <c r="L58" s="340">
        <v>19813.185964420092</v>
      </c>
      <c r="M58" s="340">
        <v>819476.44908368215</v>
      </c>
      <c r="N58" s="340">
        <v>631673.33785003843</v>
      </c>
      <c r="O58" s="340">
        <v>11067519.763909858</v>
      </c>
      <c r="P58" s="387">
        <v>1907</v>
      </c>
      <c r="Q58" s="371" t="s">
        <v>13</v>
      </c>
      <c r="R58" s="286">
        <f>O58/P58</f>
        <v>5803.6286124330663</v>
      </c>
      <c r="S58" s="287">
        <f t="shared" si="8"/>
        <v>-25.859577085164709</v>
      </c>
      <c r="T58" s="287">
        <f t="shared" si="8"/>
        <v>7.3761261261261257</v>
      </c>
      <c r="U58" s="287">
        <f t="shared" si="33"/>
        <v>-30.95260036877427</v>
      </c>
      <c r="V58" s="345">
        <f t="shared" si="9"/>
        <v>-3860260.9645910561</v>
      </c>
      <c r="W58" s="287">
        <f t="shared" si="9"/>
        <v>131</v>
      </c>
      <c r="X58" s="346">
        <f t="shared" si="10"/>
        <v>-2601.6533292904214</v>
      </c>
      <c r="Y58" s="347" t="s">
        <v>29</v>
      </c>
      <c r="Z58" s="348" t="s">
        <v>29</v>
      </c>
      <c r="AA58" s="99"/>
    </row>
    <row r="59" spans="1:27" s="15" customFormat="1" ht="27" customHeight="1">
      <c r="A59" s="316" t="s">
        <v>132</v>
      </c>
      <c r="B59" s="386">
        <v>8260830.9387927707</v>
      </c>
      <c r="C59" s="386">
        <v>35598.419163122846</v>
      </c>
      <c r="D59" s="386">
        <v>698133.83647925477</v>
      </c>
      <c r="E59" s="386">
        <v>539620.0712672032</v>
      </c>
      <c r="F59" s="275">
        <v>9534183.2657023501</v>
      </c>
      <c r="G59" s="376">
        <v>2</v>
      </c>
      <c r="H59" s="307" t="s">
        <v>15</v>
      </c>
      <c r="I59" s="293">
        <v>4767091.632851175</v>
      </c>
      <c r="J59" s="378" t="s">
        <v>375</v>
      </c>
      <c r="K59" s="384">
        <v>7211189.3574096905</v>
      </c>
      <c r="L59" s="384">
        <v>22824.441099981741</v>
      </c>
      <c r="M59" s="384">
        <v>944022.42923076171</v>
      </c>
      <c r="N59" s="384">
        <v>727676.55439552886</v>
      </c>
      <c r="O59" s="384">
        <v>8905712.7821359634</v>
      </c>
      <c r="P59" s="388">
        <v>4</v>
      </c>
      <c r="Q59" s="389" t="s">
        <v>15</v>
      </c>
      <c r="R59" s="286">
        <f>O59/P59</f>
        <v>2226428.1955339909</v>
      </c>
      <c r="S59" s="287">
        <f t="shared" si="8"/>
        <v>-6.5917600496227653</v>
      </c>
      <c r="T59" s="287">
        <f t="shared" si="8"/>
        <v>100</v>
      </c>
      <c r="U59" s="287">
        <f t="shared" si="33"/>
        <v>-53.295880024811382</v>
      </c>
      <c r="V59" s="345">
        <f t="shared" si="9"/>
        <v>-628470.48356638663</v>
      </c>
      <c r="W59" s="287">
        <f t="shared" si="9"/>
        <v>2</v>
      </c>
      <c r="X59" s="346">
        <f t="shared" si="10"/>
        <v>-2540663.4373171842</v>
      </c>
      <c r="Y59" s="347" t="s">
        <v>29</v>
      </c>
      <c r="Z59" s="348" t="s">
        <v>29</v>
      </c>
      <c r="AA59" s="99"/>
    </row>
    <row r="60" spans="1:27" s="15" customFormat="1" ht="27" customHeight="1">
      <c r="A60" s="316" t="s">
        <v>133</v>
      </c>
      <c r="B60" s="386">
        <v>30691614.432061587</v>
      </c>
      <c r="C60" s="386">
        <v>66052.97492252638</v>
      </c>
      <c r="D60" s="386">
        <v>1295389.4548581988</v>
      </c>
      <c r="E60" s="386">
        <v>1001266.6818651414</v>
      </c>
      <c r="F60" s="275">
        <v>33054323.543707453</v>
      </c>
      <c r="G60" s="376">
        <v>122</v>
      </c>
      <c r="H60" s="307" t="s">
        <v>19</v>
      </c>
      <c r="I60" s="293">
        <f>F60/G60</f>
        <v>270937.07822711027</v>
      </c>
      <c r="J60" s="339" t="s">
        <v>133</v>
      </c>
      <c r="K60" s="340">
        <v>26295565.084800847</v>
      </c>
      <c r="L60" s="340">
        <v>28214.151378849318</v>
      </c>
      <c r="M60" s="340">
        <v>1166941.6835519834</v>
      </c>
      <c r="N60" s="340">
        <v>899508.39850231248</v>
      </c>
      <c r="O60" s="340">
        <v>28390229.318233989</v>
      </c>
      <c r="P60" s="377">
        <v>194</v>
      </c>
      <c r="Q60" s="371" t="s">
        <v>19</v>
      </c>
      <c r="R60" s="286">
        <f>O60/P60</f>
        <v>146341.38823831955</v>
      </c>
      <c r="S60" s="287">
        <f t="shared" si="8"/>
        <v>-14.110390791407882</v>
      </c>
      <c r="T60" s="287">
        <f t="shared" si="8"/>
        <v>59.016393442622949</v>
      </c>
      <c r="U60" s="287">
        <f t="shared" si="33"/>
        <v>-45.986946786349279</v>
      </c>
      <c r="V60" s="345">
        <f t="shared" si="9"/>
        <v>-4664094.2254734635</v>
      </c>
      <c r="W60" s="287">
        <f t="shared" si="9"/>
        <v>72</v>
      </c>
      <c r="X60" s="346">
        <f t="shared" si="10"/>
        <v>-124595.68998879072</v>
      </c>
      <c r="Y60" s="347" t="s">
        <v>29</v>
      </c>
      <c r="Z60" s="348" t="s">
        <v>29</v>
      </c>
      <c r="AA60" s="99"/>
    </row>
    <row r="61" spans="1:27" s="15" customFormat="1" ht="27" customHeight="1">
      <c r="A61" s="207" t="s">
        <v>134</v>
      </c>
      <c r="B61" s="386">
        <v>15250695.880452482</v>
      </c>
      <c r="C61" s="386">
        <v>62543.610170456202</v>
      </c>
      <c r="D61" s="386">
        <v>1226565.9976495754</v>
      </c>
      <c r="E61" s="386">
        <v>948069.83486648393</v>
      </c>
      <c r="F61" s="275">
        <v>17487875.323138997</v>
      </c>
      <c r="G61" s="376">
        <v>1189</v>
      </c>
      <c r="H61" s="307" t="s">
        <v>19</v>
      </c>
      <c r="I61" s="293">
        <f t="shared" ref="I61:I62" si="47">F61/G61</f>
        <v>14708.053257476027</v>
      </c>
      <c r="J61" s="339" t="s">
        <v>134</v>
      </c>
      <c r="K61" s="340">
        <v>12962080.607773181</v>
      </c>
      <c r="L61" s="340">
        <v>38251.668497388127</v>
      </c>
      <c r="M61" s="340">
        <v>1582094.950708915</v>
      </c>
      <c r="N61" s="340">
        <v>1219519.1203206137</v>
      </c>
      <c r="O61" s="340">
        <v>15801946.347300097</v>
      </c>
      <c r="P61" s="377">
        <v>2892</v>
      </c>
      <c r="Q61" s="371" t="s">
        <v>19</v>
      </c>
      <c r="R61" s="286">
        <f t="shared" ref="R61" si="48">O61/P61</f>
        <v>5464.0201754149712</v>
      </c>
      <c r="S61" s="287">
        <f t="shared" si="8"/>
        <v>-9.6405592142355392</v>
      </c>
      <c r="T61" s="287">
        <f t="shared" si="8"/>
        <v>143.2296047098402</v>
      </c>
      <c r="U61" s="287">
        <f t="shared" si="33"/>
        <v>-62.850146924524921</v>
      </c>
      <c r="V61" s="345">
        <f t="shared" si="9"/>
        <v>-1685928.9758388996</v>
      </c>
      <c r="W61" s="287">
        <f t="shared" si="9"/>
        <v>1703</v>
      </c>
      <c r="X61" s="346">
        <f t="shared" si="10"/>
        <v>-9244.0330820610561</v>
      </c>
      <c r="Y61" s="347" t="s">
        <v>29</v>
      </c>
      <c r="Z61" s="348" t="s">
        <v>29</v>
      </c>
      <c r="AA61" s="99"/>
    </row>
    <row r="62" spans="1:27" s="15" customFormat="1" ht="27" customHeight="1">
      <c r="A62" s="620" t="s">
        <v>135</v>
      </c>
      <c r="B62" s="521">
        <v>8333792.4235586235</v>
      </c>
      <c r="C62" s="521">
        <v>32113.091155929855</v>
      </c>
      <c r="D62" s="521">
        <v>629781.77281315625</v>
      </c>
      <c r="E62" s="521">
        <v>486787.58623428998</v>
      </c>
      <c r="F62" s="446">
        <v>9482474.8737620004</v>
      </c>
      <c r="G62" s="712">
        <v>2637</v>
      </c>
      <c r="H62" s="451" t="s">
        <v>14</v>
      </c>
      <c r="I62" s="293">
        <f t="shared" si="47"/>
        <v>3595.9328303989382</v>
      </c>
      <c r="J62" s="445"/>
      <c r="K62" s="416"/>
      <c r="L62" s="416"/>
      <c r="M62" s="416"/>
      <c r="N62" s="416"/>
      <c r="O62" s="416"/>
      <c r="P62" s="418"/>
      <c r="Q62" s="419"/>
      <c r="R62" s="423"/>
      <c r="S62" s="483">
        <f t="shared" si="8"/>
        <v>-100</v>
      </c>
      <c r="T62" s="483">
        <f t="shared" si="8"/>
        <v>-100</v>
      </c>
      <c r="U62" s="483">
        <f t="shared" si="33"/>
        <v>-100</v>
      </c>
      <c r="V62" s="345">
        <f t="shared" si="9"/>
        <v>-9482474.8737620004</v>
      </c>
      <c r="W62" s="287">
        <f t="shared" si="9"/>
        <v>-2637</v>
      </c>
      <c r="X62" s="346">
        <f t="shared" si="10"/>
        <v>-3595.9328303989382</v>
      </c>
      <c r="Y62" s="347" t="s">
        <v>29</v>
      </c>
      <c r="Z62" s="348"/>
      <c r="AA62" s="99"/>
    </row>
    <row r="63" spans="1:27" s="15" customFormat="1" ht="30" customHeight="1" thickBot="1">
      <c r="A63" s="514" t="s">
        <v>23</v>
      </c>
      <c r="B63" s="515">
        <v>680148621.46487427</v>
      </c>
      <c r="C63" s="515">
        <v>3696031.9445614042</v>
      </c>
      <c r="D63" s="515">
        <v>52271296.2196946</v>
      </c>
      <c r="E63" s="515">
        <v>59606067.762733147</v>
      </c>
      <c r="F63" s="515">
        <v>795722017.39186335</v>
      </c>
      <c r="G63" s="516"/>
      <c r="H63" s="517"/>
      <c r="I63" s="115"/>
      <c r="J63" s="514" t="s">
        <v>23</v>
      </c>
      <c r="K63" s="518">
        <f>SUM(K8:K62)</f>
        <v>739278024.22396767</v>
      </c>
      <c r="L63" s="518">
        <f>SUM(L8:L62)</f>
        <v>1965493.0710608708</v>
      </c>
      <c r="M63" s="518">
        <f>SUM(M8:M62)</f>
        <v>64006632.316427894</v>
      </c>
      <c r="N63" s="518">
        <f>SUM(N8:N62)</f>
        <v>58924850.914449677</v>
      </c>
      <c r="O63" s="518">
        <v>722525721.19541204</v>
      </c>
      <c r="P63" s="517"/>
      <c r="Q63" s="517"/>
      <c r="R63" s="519"/>
      <c r="S63" s="520"/>
      <c r="T63" s="520" t="s">
        <v>2</v>
      </c>
      <c r="U63" s="520" t="s">
        <v>2</v>
      </c>
      <c r="V63" s="345"/>
      <c r="W63" s="287"/>
      <c r="X63" s="346"/>
      <c r="Y63" s="390"/>
      <c r="Z63" s="348"/>
      <c r="AA63" s="99"/>
    </row>
    <row r="64" spans="1:27" s="15" customFormat="1" ht="27" thickTop="1">
      <c r="A64" s="71" t="s">
        <v>24</v>
      </c>
      <c r="B64" s="124"/>
      <c r="C64" s="124"/>
      <c r="D64" s="124"/>
      <c r="E64" s="124"/>
      <c r="F64" s="125"/>
      <c r="G64" s="247"/>
      <c r="H64" s="33"/>
      <c r="I64" s="126"/>
      <c r="J64" s="232" t="s">
        <v>24</v>
      </c>
      <c r="K64" s="391"/>
      <c r="L64" s="391"/>
      <c r="M64" s="391"/>
      <c r="N64" s="391"/>
      <c r="O64" s="391"/>
      <c r="P64" s="33"/>
      <c r="Q64" s="33"/>
      <c r="R64" s="127"/>
      <c r="S64" s="290"/>
      <c r="T64" s="290"/>
      <c r="U64" s="290"/>
      <c r="V64" s="345"/>
      <c r="W64" s="287"/>
      <c r="X64" s="346"/>
      <c r="Y64" s="390"/>
      <c r="Z64" s="348"/>
      <c r="AA64" s="99"/>
    </row>
    <row r="65" spans="1:170" s="15" customFormat="1">
      <c r="A65" s="392" t="s">
        <v>70</v>
      </c>
      <c r="B65" s="242"/>
      <c r="C65" s="275"/>
      <c r="D65" s="275"/>
      <c r="E65" s="275"/>
      <c r="F65" s="379"/>
      <c r="G65" s="393"/>
      <c r="H65" s="275"/>
      <c r="I65" s="275"/>
      <c r="J65" s="392" t="s">
        <v>70</v>
      </c>
      <c r="K65" s="379"/>
      <c r="L65" s="275"/>
      <c r="M65" s="275"/>
      <c r="N65" s="275"/>
      <c r="O65" s="379"/>
      <c r="P65" s="275"/>
      <c r="Q65" s="286"/>
      <c r="R65" s="286"/>
      <c r="S65" s="287"/>
      <c r="T65" s="287"/>
      <c r="U65" s="287"/>
      <c r="V65" s="345"/>
      <c r="W65" s="287"/>
      <c r="X65" s="346"/>
      <c r="Y65" s="390"/>
      <c r="Z65" s="348"/>
      <c r="AA65" s="99"/>
    </row>
    <row r="66" spans="1:170" s="15" customFormat="1">
      <c r="A66" s="316" t="s">
        <v>136</v>
      </c>
      <c r="B66" s="294">
        <v>4864919.4889995484</v>
      </c>
      <c r="C66" s="275">
        <v>20519.172456140346</v>
      </c>
      <c r="D66" s="275">
        <v>290804.65676993888</v>
      </c>
      <c r="E66" s="275">
        <v>62076.577220683321</v>
      </c>
      <c r="F66" s="126">
        <v>5238319.8954463108</v>
      </c>
      <c r="G66" s="376">
        <v>1</v>
      </c>
      <c r="H66" s="307" t="s">
        <v>73</v>
      </c>
      <c r="I66" s="305">
        <v>5238319.8954463108</v>
      </c>
      <c r="J66" s="339" t="s">
        <v>136</v>
      </c>
      <c r="K66" s="305">
        <v>5603760.7056620996</v>
      </c>
      <c r="L66" s="305">
        <v>13144.993607305936</v>
      </c>
      <c r="M66" s="305">
        <v>518751.26657534251</v>
      </c>
      <c r="N66" s="305">
        <v>61793.875068493166</v>
      </c>
      <c r="O66" s="289">
        <f>SUM(K66:N66)</f>
        <v>6197450.8409132417</v>
      </c>
      <c r="P66" s="306">
        <v>1</v>
      </c>
      <c r="Q66" s="307" t="s">
        <v>73</v>
      </c>
      <c r="R66" s="286">
        <f>O66/P66</f>
        <v>6197450.8409132417</v>
      </c>
      <c r="S66" s="287">
        <f t="shared" ref="S66" si="49">V66/F66*100</f>
        <v>18.309896390648206</v>
      </c>
      <c r="T66" s="287">
        <f t="shared" ref="T66" si="50">W66/G66*100</f>
        <v>0</v>
      </c>
      <c r="U66" s="287">
        <f t="shared" ref="U66" si="51">X66/I66*100</f>
        <v>18.309896390648206</v>
      </c>
      <c r="V66" s="345">
        <f t="shared" ref="V66" si="52">O66-F66</f>
        <v>959130.94546693098</v>
      </c>
      <c r="W66" s="287">
        <f t="shared" ref="W66" si="53">P66-G66</f>
        <v>0</v>
      </c>
      <c r="X66" s="346">
        <f t="shared" ref="X66" si="54">R66-I66</f>
        <v>959130.94546693098</v>
      </c>
      <c r="Y66" s="390" t="s">
        <v>207</v>
      </c>
      <c r="Z66" s="347" t="s">
        <v>207</v>
      </c>
      <c r="AA66" s="99"/>
    </row>
    <row r="67" spans="1:170" s="15" customFormat="1">
      <c r="A67" s="392" t="s">
        <v>71</v>
      </c>
      <c r="B67" s="242"/>
      <c r="C67" s="275"/>
      <c r="D67" s="275"/>
      <c r="E67" s="275"/>
      <c r="F67" s="379"/>
      <c r="G67" s="393"/>
      <c r="H67" s="275"/>
      <c r="I67" s="275"/>
      <c r="J67" s="392" t="s">
        <v>71</v>
      </c>
      <c r="K67" s="379"/>
      <c r="L67" s="275"/>
      <c r="M67" s="275"/>
      <c r="N67" s="275"/>
      <c r="O67" s="379"/>
      <c r="P67" s="275"/>
      <c r="Q67" s="286"/>
      <c r="R67" s="286"/>
      <c r="S67" s="287"/>
      <c r="T67" s="287"/>
      <c r="U67" s="287"/>
      <c r="V67" s="345"/>
      <c r="W67" s="287"/>
      <c r="X67" s="346"/>
      <c r="Y67" s="390"/>
      <c r="Z67" s="347"/>
      <c r="AA67" s="99"/>
    </row>
    <row r="68" spans="1:170" s="15" customFormat="1" ht="38.25" customHeight="1">
      <c r="A68" s="316" t="s">
        <v>137</v>
      </c>
      <c r="B68" s="294">
        <v>3611962.6589995474</v>
      </c>
      <c r="C68" s="275">
        <v>20519.172456140346</v>
      </c>
      <c r="D68" s="275">
        <v>341501.15676993888</v>
      </c>
      <c r="E68" s="275">
        <v>64467.727220683228</v>
      </c>
      <c r="F68" s="126">
        <v>4038450.7154463097</v>
      </c>
      <c r="G68" s="376">
        <v>1512</v>
      </c>
      <c r="H68" s="312" t="s">
        <v>138</v>
      </c>
      <c r="I68" s="305">
        <v>2670.933012861316</v>
      </c>
      <c r="J68" s="310" t="s">
        <v>137</v>
      </c>
      <c r="K68" s="305">
        <v>4495303.3970958907</v>
      </c>
      <c r="L68" s="305">
        <v>11830.494246575341</v>
      </c>
      <c r="M68" s="305">
        <v>468601.13991780818</v>
      </c>
      <c r="N68" s="305">
        <v>61818.391561643832</v>
      </c>
      <c r="O68" s="289">
        <f>SUM(K68:N68)</f>
        <v>5037553.4228219185</v>
      </c>
      <c r="P68" s="306">
        <v>1746</v>
      </c>
      <c r="Q68" s="311" t="s">
        <v>138</v>
      </c>
      <c r="R68" s="286">
        <f>O68/P68</f>
        <v>2885.1966911923932</v>
      </c>
      <c r="S68" s="287">
        <f t="shared" ref="S68" si="55">V68/F68*100</f>
        <v>24.739752389554493</v>
      </c>
      <c r="T68" s="287">
        <f t="shared" ref="T68" si="56">W68/G68*100</f>
        <v>15.476190476190476</v>
      </c>
      <c r="U68" s="287">
        <f t="shared" ref="U68" si="57">X68/I68*100</f>
        <v>8.022053615696672</v>
      </c>
      <c r="V68" s="345">
        <f t="shared" ref="V68" si="58">O68-F68</f>
        <v>999102.70737560885</v>
      </c>
      <c r="W68" s="287">
        <f t="shared" ref="W68" si="59">P68-G68</f>
        <v>234</v>
      </c>
      <c r="X68" s="346">
        <f t="shared" ref="X68" si="60">R68-I68</f>
        <v>214.26367833107724</v>
      </c>
      <c r="Y68" s="390" t="s">
        <v>208</v>
      </c>
      <c r="Z68" s="347" t="s">
        <v>208</v>
      </c>
      <c r="AA68" s="99"/>
    </row>
    <row r="69" spans="1:170" s="15" customFormat="1">
      <c r="A69" s="392" t="s">
        <v>72</v>
      </c>
      <c r="B69" s="242"/>
      <c r="C69" s="275"/>
      <c r="D69" s="275"/>
      <c r="E69" s="275"/>
      <c r="F69" s="379"/>
      <c r="G69" s="393"/>
      <c r="H69" s="275"/>
      <c r="I69" s="275"/>
      <c r="J69" s="392" t="s">
        <v>386</v>
      </c>
      <c r="K69" s="379"/>
      <c r="L69" s="275"/>
      <c r="M69" s="275"/>
      <c r="N69" s="275"/>
      <c r="O69" s="379"/>
      <c r="P69" s="275"/>
      <c r="Q69" s="286"/>
      <c r="R69" s="286"/>
      <c r="S69" s="287"/>
      <c r="T69" s="287"/>
      <c r="U69" s="287"/>
      <c r="V69" s="345"/>
      <c r="W69" s="287"/>
      <c r="X69" s="346"/>
      <c r="Y69" s="390"/>
      <c r="Z69" s="347"/>
      <c r="AA69" s="99"/>
    </row>
    <row r="70" spans="1:170" s="15" customFormat="1" ht="30" customHeight="1">
      <c r="A70" s="316" t="s">
        <v>139</v>
      </c>
      <c r="B70" s="294">
        <v>3759034.3679964193</v>
      </c>
      <c r="C70" s="275">
        <v>25018.557259775949</v>
      </c>
      <c r="D70" s="275">
        <v>467232.71069657383</v>
      </c>
      <c r="E70" s="275">
        <v>386234.90205702581</v>
      </c>
      <c r="F70" s="275">
        <v>4637520.5380097944</v>
      </c>
      <c r="G70" s="394">
        <v>21973</v>
      </c>
      <c r="H70" s="312" t="s">
        <v>124</v>
      </c>
      <c r="I70" s="305">
        <f>F70/G70</f>
        <v>211.05541064077707</v>
      </c>
      <c r="J70" s="310" t="s">
        <v>376</v>
      </c>
      <c r="K70" s="305">
        <v>5639810.7227474349</v>
      </c>
      <c r="L70" s="305">
        <v>12331.055603141553</v>
      </c>
      <c r="M70" s="305">
        <v>524584.18334899726</v>
      </c>
      <c r="N70" s="305">
        <v>2015180.5104930522</v>
      </c>
      <c r="O70" s="305">
        <f>SUM(K70:N70)</f>
        <v>8191906.4721926264</v>
      </c>
      <c r="P70" s="306">
        <v>33748</v>
      </c>
      <c r="Q70" s="311" t="s">
        <v>15</v>
      </c>
      <c r="R70" s="286">
        <f t="shared" ref="R70:R73" si="61">O70/P70</f>
        <v>242.73753917839952</v>
      </c>
      <c r="S70" s="287">
        <f t="shared" ref="S70:S78" si="62">V70/F70*100</f>
        <v>76.644101196977275</v>
      </c>
      <c r="T70" s="287">
        <f t="shared" ref="T70:T78" si="63">W70/G70*100</f>
        <v>53.5884949711009</v>
      </c>
      <c r="U70" s="287">
        <f t="shared" ref="U70:U78" si="64">X70/I70*100</f>
        <v>15.011284686534962</v>
      </c>
      <c r="V70" s="345">
        <f t="shared" ref="V70:V78" si="65">O70-F70</f>
        <v>3554385.934182832</v>
      </c>
      <c r="W70" s="287">
        <f t="shared" ref="W70:W78" si="66">P70-G70</f>
        <v>11775</v>
      </c>
      <c r="X70" s="346">
        <f t="shared" ref="X70:X78" si="67">R70-I70</f>
        <v>31.682128537622447</v>
      </c>
      <c r="Y70" s="347" t="s">
        <v>209</v>
      </c>
      <c r="Z70" s="347" t="s">
        <v>209</v>
      </c>
      <c r="AA70" s="99"/>
    </row>
    <row r="71" spans="1:170" s="15" customFormat="1">
      <c r="A71" s="316" t="s">
        <v>140</v>
      </c>
      <c r="B71" s="295">
        <v>2121339.9594990076</v>
      </c>
      <c r="C71" s="386">
        <v>6934.4914143944206</v>
      </c>
      <c r="D71" s="386">
        <v>129504.7187256808</v>
      </c>
      <c r="E71" s="386">
        <v>107054.23915711044</v>
      </c>
      <c r="F71" s="275">
        <v>2364833.4087961931</v>
      </c>
      <c r="G71" s="395">
        <v>128433</v>
      </c>
      <c r="H71" s="312" t="s">
        <v>141</v>
      </c>
      <c r="I71" s="305">
        <f>F71/G71</f>
        <v>18.412973369742925</v>
      </c>
      <c r="J71" s="310" t="s">
        <v>140</v>
      </c>
      <c r="K71" s="305">
        <v>3973027.6628039423</v>
      </c>
      <c r="L71" s="305">
        <v>5488.8235306666666</v>
      </c>
      <c r="M71" s="305">
        <v>233503.93527119997</v>
      </c>
      <c r="N71" s="305">
        <v>897001.08089019998</v>
      </c>
      <c r="O71" s="305">
        <f>SUM(K71:N71)</f>
        <v>5109021.5024960088</v>
      </c>
      <c r="P71" s="306">
        <v>99278</v>
      </c>
      <c r="Q71" s="311" t="s">
        <v>141</v>
      </c>
      <c r="R71" s="286">
        <f>O71/P71</f>
        <v>51.461768997119286</v>
      </c>
      <c r="S71" s="287">
        <f t="shared" si="62"/>
        <v>116.04149719352668</v>
      </c>
      <c r="T71" s="287">
        <f t="shared" si="63"/>
        <v>-22.700552038806226</v>
      </c>
      <c r="U71" s="287">
        <f t="shared" si="64"/>
        <v>179.48646839235491</v>
      </c>
      <c r="V71" s="345">
        <f t="shared" si="65"/>
        <v>2744188.0936998157</v>
      </c>
      <c r="W71" s="287">
        <f t="shared" si="66"/>
        <v>-29155</v>
      </c>
      <c r="X71" s="346">
        <f t="shared" si="67"/>
        <v>33.048795627376364</v>
      </c>
      <c r="Y71" s="347" t="s">
        <v>209</v>
      </c>
      <c r="Z71" s="347" t="s">
        <v>209</v>
      </c>
      <c r="AA71" s="99"/>
    </row>
    <row r="72" spans="1:170" s="15" customFormat="1">
      <c r="A72" s="316" t="s">
        <v>150</v>
      </c>
      <c r="B72" s="294">
        <v>5737471.1649959125</v>
      </c>
      <c r="C72" s="386">
        <v>28553.788176918202</v>
      </c>
      <c r="D72" s="275">
        <v>533254.724164568</v>
      </c>
      <c r="E72" s="275">
        <v>440811.57299986645</v>
      </c>
      <c r="F72" s="275">
        <v>6740091.2503372654</v>
      </c>
      <c r="G72" s="400">
        <v>1</v>
      </c>
      <c r="H72" s="524" t="s">
        <v>22</v>
      </c>
      <c r="I72" s="305">
        <f t="shared" ref="I72" si="68">F72/G72</f>
        <v>6740091.2503372654</v>
      </c>
      <c r="J72" s="339" t="s">
        <v>377</v>
      </c>
      <c r="K72" s="340">
        <v>14160012.584742235</v>
      </c>
      <c r="L72" s="340">
        <v>21579.347305497718</v>
      </c>
      <c r="M72" s="340">
        <v>918022.32086074515</v>
      </c>
      <c r="N72" s="340">
        <v>3526565.8933628416</v>
      </c>
      <c r="O72" s="340">
        <v>18626180.146271318</v>
      </c>
      <c r="P72" s="320">
        <v>1</v>
      </c>
      <c r="Q72" s="321" t="s">
        <v>22</v>
      </c>
      <c r="R72" s="286">
        <f t="shared" si="61"/>
        <v>18626180.146271318</v>
      </c>
      <c r="S72" s="287">
        <f t="shared" si="62"/>
        <v>176.34907977453997</v>
      </c>
      <c r="T72" s="287">
        <f t="shared" si="63"/>
        <v>0</v>
      </c>
      <c r="U72" s="287">
        <f t="shared" si="64"/>
        <v>176.34907977453997</v>
      </c>
      <c r="V72" s="345">
        <f t="shared" si="65"/>
        <v>11886088.895934053</v>
      </c>
      <c r="W72" s="287">
        <f t="shared" si="66"/>
        <v>0</v>
      </c>
      <c r="X72" s="346">
        <f t="shared" si="67"/>
        <v>11886088.895934053</v>
      </c>
      <c r="Y72" s="347" t="s">
        <v>211</v>
      </c>
      <c r="Z72" s="347" t="s">
        <v>211</v>
      </c>
      <c r="AA72" s="99"/>
    </row>
    <row r="73" spans="1:170" s="12" customFormat="1">
      <c r="A73" s="316" t="s">
        <v>344</v>
      </c>
      <c r="B73" s="295">
        <v>1732548.709981228</v>
      </c>
      <c r="C73" s="386">
        <v>6155.751736842104</v>
      </c>
      <c r="D73" s="386">
        <v>74067.947030981653</v>
      </c>
      <c r="E73" s="386">
        <v>2108.9031662049861</v>
      </c>
      <c r="F73" s="275">
        <v>1814881.3119152568</v>
      </c>
      <c r="G73" s="395">
        <v>45</v>
      </c>
      <c r="H73" s="312" t="s">
        <v>15</v>
      </c>
      <c r="I73" s="305">
        <v>40330.695820339039</v>
      </c>
      <c r="J73" s="310" t="s">
        <v>378</v>
      </c>
      <c r="K73" s="305">
        <v>1105882.7894983049</v>
      </c>
      <c r="L73" s="305">
        <v>1476.4456819726029</v>
      </c>
      <c r="M73" s="305">
        <v>62810.523061742475</v>
      </c>
      <c r="N73" s="305">
        <v>241285.47132289319</v>
      </c>
      <c r="O73" s="305">
        <f t="shared" ref="O73" si="69">SUM(K73:N73)</f>
        <v>1411455.2295649133</v>
      </c>
      <c r="P73" s="306">
        <v>1</v>
      </c>
      <c r="Q73" s="311" t="s">
        <v>15</v>
      </c>
      <c r="R73" s="286">
        <f t="shared" si="61"/>
        <v>1411455.2295649133</v>
      </c>
      <c r="S73" s="287">
        <f t="shared" si="62"/>
        <v>-22.228785965326026</v>
      </c>
      <c r="T73" s="287">
        <f t="shared" si="63"/>
        <v>-97.777777777777771</v>
      </c>
      <c r="U73" s="287">
        <f t="shared" si="64"/>
        <v>3399.7046315603293</v>
      </c>
      <c r="V73" s="345">
        <f t="shared" si="65"/>
        <v>-403426.08235034347</v>
      </c>
      <c r="W73" s="287">
        <f t="shared" si="66"/>
        <v>-44</v>
      </c>
      <c r="X73" s="346">
        <f t="shared" si="67"/>
        <v>1371124.5337445743</v>
      </c>
      <c r="Y73" s="390"/>
      <c r="Z73" s="347"/>
      <c r="AA73" s="100"/>
    </row>
    <row r="74" spans="1:170" s="15" customFormat="1" ht="24" customHeight="1">
      <c r="A74" s="316" t="s">
        <v>332</v>
      </c>
      <c r="B74" s="295">
        <v>5394062.5925584417</v>
      </c>
      <c r="C74" s="386">
        <v>22864.2207368421</v>
      </c>
      <c r="D74" s="386">
        <v>342729.04611507506</v>
      </c>
      <c r="E74" s="386">
        <v>1736872.4729030472</v>
      </c>
      <c r="F74" s="275">
        <v>7496528.3323134053</v>
      </c>
      <c r="G74" s="395">
        <v>691</v>
      </c>
      <c r="H74" s="312" t="s">
        <v>218</v>
      </c>
      <c r="I74" s="305">
        <f>F74/G74</f>
        <v>10848.810900598271</v>
      </c>
      <c r="J74" s="339" t="s">
        <v>379</v>
      </c>
      <c r="K74" s="340">
        <v>9537190.6795522086</v>
      </c>
      <c r="L74" s="340">
        <v>2276.187093041096</v>
      </c>
      <c r="M74" s="340">
        <v>96832.889720186315</v>
      </c>
      <c r="N74" s="340">
        <v>371981.76828946033</v>
      </c>
      <c r="O74" s="340">
        <v>10008281.524654897</v>
      </c>
      <c r="P74" s="320">
        <v>277</v>
      </c>
      <c r="Q74" s="321" t="s">
        <v>380</v>
      </c>
      <c r="R74" s="286">
        <f>O74/P74</f>
        <v>36130.980233411181</v>
      </c>
      <c r="S74" s="287">
        <f t="shared" si="62"/>
        <v>33.505551916808038</v>
      </c>
      <c r="T74" s="287">
        <f t="shared" si="63"/>
        <v>-59.913169319826345</v>
      </c>
      <c r="U74" s="287">
        <f t="shared" si="64"/>
        <v>233.04092553976301</v>
      </c>
      <c r="V74" s="345">
        <f t="shared" si="65"/>
        <v>2511753.1923414916</v>
      </c>
      <c r="W74" s="287">
        <f t="shared" si="66"/>
        <v>-414</v>
      </c>
      <c r="X74" s="346">
        <f t="shared" si="67"/>
        <v>25282.169332812911</v>
      </c>
      <c r="Y74" s="347"/>
      <c r="Z74" s="347" t="s">
        <v>213</v>
      </c>
      <c r="AA74" s="99"/>
    </row>
    <row r="75" spans="1:170" s="15" customFormat="1">
      <c r="A75" s="316" t="s">
        <v>333</v>
      </c>
      <c r="B75" s="295">
        <v>5883446.8277870361</v>
      </c>
      <c r="C75" s="386">
        <v>8383.5476035087704</v>
      </c>
      <c r="D75" s="386">
        <v>125667.31690886086</v>
      </c>
      <c r="E75" s="386">
        <v>636853.24006445066</v>
      </c>
      <c r="F75" s="275">
        <v>6654350.9323638557</v>
      </c>
      <c r="G75" s="395">
        <v>1</v>
      </c>
      <c r="H75" s="312" t="s">
        <v>22</v>
      </c>
      <c r="I75" s="305">
        <f t="shared" ref="I75:I76" si="70">F75/G75</f>
        <v>6654350.9323638557</v>
      </c>
      <c r="J75" s="339" t="s">
        <v>381</v>
      </c>
      <c r="K75" s="340">
        <v>4399900.7263250928</v>
      </c>
      <c r="L75" s="340">
        <v>4155.9211788858447</v>
      </c>
      <c r="M75" s="340">
        <v>176799.99084046029</v>
      </c>
      <c r="N75" s="340">
        <v>679173.91927925486</v>
      </c>
      <c r="O75" s="340">
        <v>5260030.5576236937</v>
      </c>
      <c r="P75" s="320">
        <v>1</v>
      </c>
      <c r="Q75" s="321" t="s">
        <v>22</v>
      </c>
      <c r="R75" s="286">
        <f t="shared" ref="R75" si="71">O75/P75</f>
        <v>5260030.5576236937</v>
      </c>
      <c r="S75" s="287">
        <f t="shared" si="62"/>
        <v>-20.953514308342182</v>
      </c>
      <c r="T75" s="287">
        <f t="shared" si="63"/>
        <v>0</v>
      </c>
      <c r="U75" s="287">
        <f t="shared" si="64"/>
        <v>-20.953514308342182</v>
      </c>
      <c r="V75" s="345">
        <f t="shared" si="65"/>
        <v>-1394320.3747401619</v>
      </c>
      <c r="W75" s="287">
        <f t="shared" si="66"/>
        <v>0</v>
      </c>
      <c r="X75" s="346">
        <f t="shared" si="67"/>
        <v>-1394320.3747401619</v>
      </c>
      <c r="Y75" s="347"/>
      <c r="Z75" s="347" t="s">
        <v>213</v>
      </c>
      <c r="AA75" s="99"/>
    </row>
    <row r="76" spans="1:170" s="15" customFormat="1">
      <c r="A76" s="316" t="s">
        <v>334</v>
      </c>
      <c r="B76" s="295">
        <v>1138233.6995108109</v>
      </c>
      <c r="C76" s="386">
        <v>6859.2662210526305</v>
      </c>
      <c r="D76" s="386">
        <v>102818.71383452251</v>
      </c>
      <c r="E76" s="386">
        <v>521061.74187091412</v>
      </c>
      <c r="F76" s="275">
        <v>1768973.4214373</v>
      </c>
      <c r="G76" s="400">
        <v>1</v>
      </c>
      <c r="H76" s="312" t="s">
        <v>22</v>
      </c>
      <c r="I76" s="305">
        <f t="shared" si="70"/>
        <v>1768973.4214373</v>
      </c>
      <c r="J76" s="339" t="s">
        <v>382</v>
      </c>
      <c r="K76" s="340">
        <v>2322335.4149439023</v>
      </c>
      <c r="L76" s="340">
        <v>2009.6066226849316</v>
      </c>
      <c r="M76" s="340">
        <v>85492.100834038356</v>
      </c>
      <c r="N76" s="340">
        <v>328416.3359672713</v>
      </c>
      <c r="O76" s="340">
        <v>2738253.4583678967</v>
      </c>
      <c r="P76" s="320">
        <v>2</v>
      </c>
      <c r="Q76" s="321" t="s">
        <v>22</v>
      </c>
      <c r="R76" s="286">
        <f>O76/P76</f>
        <v>1369126.7291839484</v>
      </c>
      <c r="S76" s="287">
        <f t="shared" si="62"/>
        <v>54.793363494577072</v>
      </c>
      <c r="T76" s="287">
        <f t="shared" si="63"/>
        <v>100</v>
      </c>
      <c r="U76" s="287">
        <f t="shared" si="64"/>
        <v>-22.60331825271146</v>
      </c>
      <c r="V76" s="345">
        <f t="shared" si="65"/>
        <v>969280.03693059669</v>
      </c>
      <c r="W76" s="287">
        <f t="shared" si="66"/>
        <v>1</v>
      </c>
      <c r="X76" s="346">
        <f t="shared" si="67"/>
        <v>-399846.69225335168</v>
      </c>
      <c r="Y76" s="347"/>
      <c r="Z76" s="347" t="s">
        <v>213</v>
      </c>
      <c r="AA76" s="99"/>
    </row>
    <row r="77" spans="1:170" s="15" customFormat="1">
      <c r="A77" s="316" t="s">
        <v>339</v>
      </c>
      <c r="B77" s="275">
        <v>10441638.140434388</v>
      </c>
      <c r="C77" s="386">
        <v>43969.65526315786</v>
      </c>
      <c r="D77" s="275">
        <v>627247.30022129812</v>
      </c>
      <c r="E77" s="275">
        <v>78675.766544321319</v>
      </c>
      <c r="F77" s="275">
        <v>11191530.862463165</v>
      </c>
      <c r="G77" s="458">
        <v>1</v>
      </c>
      <c r="H77" s="312" t="s">
        <v>384</v>
      </c>
      <c r="I77" s="459">
        <f>F77/G77</f>
        <v>11191530.862463165</v>
      </c>
      <c r="J77" s="310" t="s">
        <v>383</v>
      </c>
      <c r="K77" s="305">
        <v>8797523.7826869078</v>
      </c>
      <c r="L77" s="305">
        <v>13807.501285114156</v>
      </c>
      <c r="M77" s="305">
        <v>587394.70641073969</v>
      </c>
      <c r="N77" s="305">
        <v>2256465.9818159454</v>
      </c>
      <c r="O77" s="305">
        <f t="shared" ref="O77" si="72">SUM(K77:N77)</f>
        <v>11655191.972198706</v>
      </c>
      <c r="P77" s="460">
        <v>1</v>
      </c>
      <c r="Q77" s="312" t="s">
        <v>384</v>
      </c>
      <c r="R77" s="286">
        <f>O77/P77</f>
        <v>11655191.972198706</v>
      </c>
      <c r="S77" s="287">
        <f t="shared" si="62"/>
        <v>4.1429641345196009</v>
      </c>
      <c r="T77" s="287">
        <f t="shared" si="63"/>
        <v>0</v>
      </c>
      <c r="U77" s="287">
        <f t="shared" si="64"/>
        <v>4.1429641345196009</v>
      </c>
      <c r="V77" s="345">
        <f t="shared" si="65"/>
        <v>463661.10973554105</v>
      </c>
      <c r="W77" s="287">
        <f t="shared" si="66"/>
        <v>0</v>
      </c>
      <c r="X77" s="346">
        <f t="shared" si="67"/>
        <v>463661.10973554105</v>
      </c>
      <c r="Y77" s="347" t="s">
        <v>214</v>
      </c>
      <c r="Z77" s="347" t="s">
        <v>214</v>
      </c>
      <c r="AA77" s="99"/>
      <c r="AB77" s="109"/>
      <c r="AC77" s="109"/>
      <c r="AD77" s="109"/>
      <c r="AW77" s="109"/>
      <c r="AX77" s="109"/>
      <c r="BQ77" s="109"/>
      <c r="BR77" s="109"/>
      <c r="CK77" s="109"/>
      <c r="CL77" s="109"/>
      <c r="DE77" s="109"/>
      <c r="DF77" s="109"/>
      <c r="DY77" s="109"/>
      <c r="DZ77" s="109"/>
      <c r="ES77" s="109"/>
      <c r="ET77" s="109"/>
      <c r="FM77" s="109"/>
      <c r="FN77" s="109"/>
    </row>
    <row r="78" spans="1:170" s="209" customFormat="1" ht="25.5" customHeight="1">
      <c r="A78" s="621" t="s">
        <v>340</v>
      </c>
      <c r="B78" s="446">
        <v>4495469.7454214497</v>
      </c>
      <c r="C78" s="521">
        <v>14656.551754385953</v>
      </c>
      <c r="D78" s="521">
        <v>209082.43340709936</v>
      </c>
      <c r="E78" s="521">
        <v>26225.255514773773</v>
      </c>
      <c r="F78" s="446">
        <v>4745433.9860977083</v>
      </c>
      <c r="G78" s="458">
        <v>1</v>
      </c>
      <c r="H78" s="630" t="s">
        <v>384</v>
      </c>
      <c r="I78" s="525">
        <f>F78/G78</f>
        <v>4745433.9860977083</v>
      </c>
      <c r="J78" s="310" t="s">
        <v>387</v>
      </c>
      <c r="K78" s="305">
        <v>5067557.9621428903</v>
      </c>
      <c r="L78" s="305">
        <v>5229.0784569863017</v>
      </c>
      <c r="M78" s="305">
        <v>222453.93584367126</v>
      </c>
      <c r="N78" s="305">
        <v>854552.71093524678</v>
      </c>
      <c r="O78" s="305">
        <f>SUM(K78:N78)</f>
        <v>6149793.6873787958</v>
      </c>
      <c r="P78" s="313">
        <v>1</v>
      </c>
      <c r="Q78" s="312" t="s">
        <v>384</v>
      </c>
      <c r="R78" s="286">
        <f t="shared" ref="R78" si="73">O78/P78</f>
        <v>6149793.6873787958</v>
      </c>
      <c r="S78" s="287">
        <f t="shared" si="62"/>
        <v>29.593915022215455</v>
      </c>
      <c r="T78" s="287">
        <f t="shared" si="63"/>
        <v>0</v>
      </c>
      <c r="U78" s="287">
        <f t="shared" si="64"/>
        <v>29.593915022215455</v>
      </c>
      <c r="V78" s="345">
        <f t="shared" si="65"/>
        <v>1404359.7012810875</v>
      </c>
      <c r="W78" s="287">
        <f t="shared" si="66"/>
        <v>0</v>
      </c>
      <c r="X78" s="346">
        <f t="shared" si="67"/>
        <v>1404359.7012810875</v>
      </c>
      <c r="Y78" s="398" t="s">
        <v>214</v>
      </c>
      <c r="Z78" s="398" t="s">
        <v>214</v>
      </c>
      <c r="AA78" s="215"/>
    </row>
    <row r="79" spans="1:170" s="15" customFormat="1">
      <c r="A79" s="316"/>
      <c r="B79" s="295"/>
      <c r="C79" s="386"/>
      <c r="D79" s="386"/>
      <c r="E79" s="386"/>
      <c r="F79" s="275"/>
      <c r="G79" s="400"/>
      <c r="H79" s="312"/>
      <c r="I79" s="305"/>
      <c r="J79" s="399" t="s">
        <v>403</v>
      </c>
      <c r="K79" s="340"/>
      <c r="L79" s="340"/>
      <c r="M79" s="340"/>
      <c r="N79" s="340"/>
      <c r="O79" s="340"/>
      <c r="P79" s="320"/>
      <c r="Q79" s="321"/>
      <c r="R79" s="286"/>
      <c r="S79" s="322"/>
      <c r="T79" s="322"/>
      <c r="U79" s="322"/>
      <c r="V79" s="332"/>
      <c r="W79" s="322"/>
      <c r="X79" s="396"/>
      <c r="Y79" s="347"/>
      <c r="Z79" s="347"/>
      <c r="AA79" s="99"/>
    </row>
    <row r="80" spans="1:170" s="15" customFormat="1" ht="34.5" customHeight="1">
      <c r="A80" s="316" t="s">
        <v>142</v>
      </c>
      <c r="B80" s="295">
        <v>8743228.82091433</v>
      </c>
      <c r="C80" s="386">
        <v>58004.981125110986</v>
      </c>
      <c r="D80" s="386">
        <v>1083268.8825171655</v>
      </c>
      <c r="E80" s="386">
        <v>895477.22400830011</v>
      </c>
      <c r="F80" s="275">
        <v>10779979.908564907</v>
      </c>
      <c r="G80" s="400">
        <v>24308</v>
      </c>
      <c r="H80" s="312" t="s">
        <v>143</v>
      </c>
      <c r="I80" s="305">
        <f>F80/G80</f>
        <v>443.47457250966374</v>
      </c>
      <c r="J80" s="339" t="s">
        <v>388</v>
      </c>
      <c r="K80" s="340">
        <v>7298366.4988122508</v>
      </c>
      <c r="L80" s="340">
        <v>29881.593817936075</v>
      </c>
      <c r="M80" s="340">
        <v>1251898.8722670656</v>
      </c>
      <c r="N80" s="340">
        <v>25332.074878750685</v>
      </c>
      <c r="O80" s="340">
        <v>8605479.039776003</v>
      </c>
      <c r="P80" s="868">
        <v>23166</v>
      </c>
      <c r="Q80" s="468" t="s">
        <v>143</v>
      </c>
      <c r="R80" s="286">
        <f>O80/P80</f>
        <v>371.47021668721413</v>
      </c>
      <c r="S80" s="287">
        <f t="shared" ref="S80:S81" si="74">V80/F80*100</f>
        <v>-20.171659754775792</v>
      </c>
      <c r="T80" s="287">
        <f t="shared" ref="T80" si="75">W80/G80*100</f>
        <v>-4.6980417969392789</v>
      </c>
      <c r="U80" s="287">
        <f t="shared" ref="U80:U81" si="76">X80/I80*100</f>
        <v>-16.236411349352068</v>
      </c>
      <c r="V80" s="345">
        <f t="shared" ref="V80:V81" si="77">O80-F80</f>
        <v>-2174500.8687889036</v>
      </c>
      <c r="W80" s="287">
        <f t="shared" ref="W80:W81" si="78">P80-G80</f>
        <v>-1142</v>
      </c>
      <c r="X80" s="346">
        <f t="shared" ref="X80:X81" si="79">R80-I80</f>
        <v>-72.004355822449611</v>
      </c>
      <c r="Y80" s="347" t="s">
        <v>210</v>
      </c>
      <c r="Z80" s="347" t="s">
        <v>210</v>
      </c>
      <c r="AA80" s="99"/>
    </row>
    <row r="81" spans="1:174 16146:16384" s="15" customFormat="1" ht="33">
      <c r="A81" s="316" t="s">
        <v>144</v>
      </c>
      <c r="B81" s="295">
        <v>2295055.4088988667</v>
      </c>
      <c r="C81" s="386">
        <v>16098.897714986264</v>
      </c>
      <c r="D81" s="386">
        <v>300654.09210040403</v>
      </c>
      <c r="E81" s="386">
        <v>248533.76306278183</v>
      </c>
      <c r="F81" s="275">
        <v>2860342.1617770391</v>
      </c>
      <c r="G81" s="400">
        <v>2572</v>
      </c>
      <c r="H81" s="312" t="s">
        <v>145</v>
      </c>
      <c r="I81" s="305">
        <f>F81/G81</f>
        <v>1112.1081499910727</v>
      </c>
      <c r="J81" s="339" t="s">
        <v>389</v>
      </c>
      <c r="K81" s="340">
        <v>2232153.1067402726</v>
      </c>
      <c r="L81" s="340">
        <v>10867.886364712331</v>
      </c>
      <c r="M81" s="340">
        <v>455313.55411649583</v>
      </c>
      <c r="N81" s="340">
        <v>9213.2338335780842</v>
      </c>
      <c r="O81" s="340">
        <v>2707547.7810550588</v>
      </c>
      <c r="P81" s="320">
        <v>2345</v>
      </c>
      <c r="Q81" s="526" t="s">
        <v>145</v>
      </c>
      <c r="R81" s="286">
        <f>O81/P81</f>
        <v>1154.6045974648439</v>
      </c>
      <c r="S81" s="287">
        <f t="shared" si="74"/>
        <v>-5.3418217849522582</v>
      </c>
      <c r="T81" s="287">
        <f>W81/G81*100</f>
        <v>-8.8258164852255057</v>
      </c>
      <c r="U81" s="287">
        <f t="shared" si="76"/>
        <v>3.8212513301078119</v>
      </c>
      <c r="V81" s="345">
        <f t="shared" si="77"/>
        <v>-152794.38072198024</v>
      </c>
      <c r="W81" s="287">
        <f t="shared" si="78"/>
        <v>-227</v>
      </c>
      <c r="X81" s="346">
        <f t="shared" si="79"/>
        <v>42.496447473771241</v>
      </c>
      <c r="Y81" s="347" t="s">
        <v>210</v>
      </c>
      <c r="Z81" s="347" t="s">
        <v>210</v>
      </c>
      <c r="AA81" s="99"/>
    </row>
    <row r="82" spans="1:174 16146:16384" s="77" customFormat="1">
      <c r="A82" s="392" t="s">
        <v>151</v>
      </c>
      <c r="B82" s="623"/>
      <c r="C82" s="347"/>
      <c r="D82" s="347"/>
      <c r="E82" s="347"/>
      <c r="F82" s="347"/>
      <c r="G82" s="401"/>
      <c r="H82" s="402"/>
      <c r="I82" s="276"/>
      <c r="J82" s="399" t="s">
        <v>385</v>
      </c>
      <c r="K82" s="397"/>
      <c r="L82" s="397"/>
      <c r="M82" s="397"/>
      <c r="N82" s="397"/>
      <c r="O82" s="397"/>
      <c r="P82" s="403"/>
      <c r="Q82" s="402"/>
      <c r="R82" s="286"/>
      <c r="S82" s="287"/>
      <c r="T82" s="287"/>
      <c r="U82" s="287"/>
      <c r="V82" s="345"/>
      <c r="W82" s="287"/>
      <c r="X82" s="346"/>
      <c r="Y82" s="397"/>
      <c r="Z82" s="397"/>
      <c r="AA82" s="208"/>
    </row>
    <row r="83" spans="1:174 16146:16384" s="15" customFormat="1">
      <c r="A83" s="339"/>
      <c r="B83" s="359"/>
      <c r="C83" s="340"/>
      <c r="D83" s="340"/>
      <c r="E83" s="340"/>
      <c r="F83" s="340"/>
      <c r="G83" s="408"/>
      <c r="H83" s="321"/>
      <c r="I83" s="275"/>
      <c r="J83" s="341" t="s">
        <v>392</v>
      </c>
      <c r="K83" s="342">
        <v>2765091.4165096874</v>
      </c>
      <c r="L83" s="342">
        <v>3984.5104622465751</v>
      </c>
      <c r="M83" s="342">
        <v>159929.02192431779</v>
      </c>
      <c r="N83" s="342">
        <v>10475.475769961644</v>
      </c>
      <c r="O83" s="342">
        <v>2939480.4246662133</v>
      </c>
      <c r="P83" s="613">
        <v>400</v>
      </c>
      <c r="Q83" s="614" t="s">
        <v>13</v>
      </c>
      <c r="R83" s="286">
        <f>O83/P83</f>
        <v>7348.7010616655334</v>
      </c>
      <c r="S83" s="287">
        <v>100</v>
      </c>
      <c r="T83" s="287">
        <v>100</v>
      </c>
      <c r="U83" s="287">
        <v>100</v>
      </c>
      <c r="V83" s="345">
        <f t="shared" ref="V83" si="80">O83-F83</f>
        <v>2939480.4246662133</v>
      </c>
      <c r="W83" s="287">
        <f t="shared" ref="W83" si="81">P83-G83</f>
        <v>400</v>
      </c>
      <c r="X83" s="346">
        <f t="shared" ref="X83" si="82">R83-I83</f>
        <v>7348.7010616655334</v>
      </c>
      <c r="Y83" s="389"/>
      <c r="Z83" s="389"/>
    </row>
    <row r="84" spans="1:174 16146:16384" s="77" customFormat="1">
      <c r="A84" s="732" t="s">
        <v>338</v>
      </c>
      <c r="B84" s="733">
        <v>4393914.1356242737</v>
      </c>
      <c r="C84" s="384">
        <v>15829.075894736834</v>
      </c>
      <c r="D84" s="384">
        <v>217565.62807966711</v>
      </c>
      <c r="E84" s="384">
        <v>12176.817855955678</v>
      </c>
      <c r="F84" s="384">
        <v>4639485.6574546332</v>
      </c>
      <c r="G84" s="734">
        <v>434</v>
      </c>
      <c r="H84" s="735" t="s">
        <v>21</v>
      </c>
      <c r="I84" s="736">
        <v>10690.059118559062</v>
      </c>
      <c r="J84" s="737" t="s">
        <v>393</v>
      </c>
      <c r="K84" s="404">
        <v>2037423.3599038608</v>
      </c>
      <c r="L84" s="404">
        <v>4483.7573194520546</v>
      </c>
      <c r="M84" s="404">
        <v>179967.63452884927</v>
      </c>
      <c r="N84" s="404">
        <v>11788.020536863014</v>
      </c>
      <c r="O84" s="404">
        <v>2233662.7722890256</v>
      </c>
      <c r="P84" s="738">
        <v>380</v>
      </c>
      <c r="Q84" s="739" t="s">
        <v>21</v>
      </c>
      <c r="R84" s="286">
        <f>O84/P84</f>
        <v>5878.0599270763832</v>
      </c>
      <c r="S84" s="287">
        <f t="shared" ref="S84" si="83">V84/F84*100</f>
        <v>-51.855379298349149</v>
      </c>
      <c r="T84" s="287">
        <f t="shared" ref="T84" si="84">W84/G84*100</f>
        <v>-12.442396313364055</v>
      </c>
      <c r="U84" s="287">
        <f t="shared" ref="U84" si="85">X84/I84*100</f>
        <v>-45.013775303904019</v>
      </c>
      <c r="V84" s="345">
        <f t="shared" ref="V84" si="86">O84-F84</f>
        <v>-2405822.8851656076</v>
      </c>
      <c r="W84" s="287">
        <f t="shared" ref="W84" si="87">P84-G84</f>
        <v>-54</v>
      </c>
      <c r="X84" s="346">
        <f t="shared" ref="X84" si="88">R84-I84</f>
        <v>-4811.9991914826787</v>
      </c>
      <c r="Y84" s="407"/>
      <c r="Z84" s="407"/>
      <c r="AC84" s="209"/>
      <c r="AD84" s="209"/>
      <c r="AE84" s="209"/>
      <c r="AF84" s="209"/>
      <c r="AG84" s="209"/>
      <c r="AH84" s="209"/>
      <c r="AI84" s="209"/>
      <c r="AJ84" s="209"/>
      <c r="AK84" s="209"/>
      <c r="AL84" s="209"/>
      <c r="AM84" s="209"/>
      <c r="AN84" s="209"/>
      <c r="AO84" s="209"/>
      <c r="AP84" s="209"/>
      <c r="AQ84" s="209"/>
      <c r="AR84" s="209"/>
      <c r="AS84" s="209"/>
      <c r="AT84" s="209"/>
      <c r="AU84" s="209"/>
      <c r="AV84" s="209"/>
      <c r="AW84" s="209"/>
      <c r="AX84" s="209"/>
      <c r="AY84" s="209"/>
      <c r="AZ84" s="209"/>
      <c r="BA84" s="209"/>
      <c r="BB84" s="209"/>
      <c r="BC84" s="209"/>
      <c r="BD84" s="209"/>
      <c r="BE84" s="209"/>
      <c r="BF84" s="209"/>
      <c r="BG84" s="209"/>
      <c r="BH84" s="209"/>
      <c r="BI84" s="209"/>
      <c r="BJ84" s="209"/>
      <c r="BK84" s="209"/>
      <c r="BL84" s="209"/>
      <c r="BM84" s="209"/>
      <c r="BN84" s="209"/>
      <c r="BO84" s="209"/>
      <c r="BP84" s="209"/>
      <c r="BQ84" s="209"/>
      <c r="BR84" s="209"/>
      <c r="BS84" s="209"/>
      <c r="BT84" s="209"/>
      <c r="BU84" s="209"/>
      <c r="BV84" s="209"/>
      <c r="BW84" s="209"/>
      <c r="BX84" s="209"/>
      <c r="BY84" s="209"/>
      <c r="BZ84" s="209"/>
      <c r="CA84" s="209"/>
      <c r="CB84" s="209"/>
      <c r="CC84" s="209"/>
      <c r="CD84" s="209"/>
      <c r="CE84" s="209"/>
      <c r="CF84" s="209"/>
      <c r="CG84" s="209"/>
      <c r="CH84" s="209"/>
      <c r="CI84" s="209"/>
      <c r="CJ84" s="209"/>
      <c r="CK84" s="209"/>
      <c r="CL84" s="209"/>
      <c r="CM84" s="209"/>
      <c r="CN84" s="209"/>
      <c r="CO84" s="209"/>
      <c r="CP84" s="209"/>
      <c r="CQ84" s="209"/>
      <c r="CR84" s="209"/>
      <c r="CS84" s="209"/>
      <c r="CT84" s="209"/>
      <c r="CU84" s="209"/>
      <c r="CV84" s="209"/>
      <c r="CW84" s="209"/>
      <c r="CX84" s="209"/>
      <c r="CY84" s="209"/>
      <c r="CZ84" s="209"/>
      <c r="DA84" s="209"/>
      <c r="DB84" s="209"/>
      <c r="DC84" s="209"/>
      <c r="DD84" s="209"/>
      <c r="DE84" s="209"/>
      <c r="DF84" s="209"/>
      <c r="DG84" s="209"/>
      <c r="DH84" s="209"/>
      <c r="DI84" s="209"/>
      <c r="DJ84" s="209"/>
      <c r="DK84" s="209"/>
      <c r="DL84" s="209"/>
      <c r="DM84" s="209"/>
      <c r="DN84" s="209"/>
      <c r="DO84" s="209"/>
      <c r="DP84" s="209"/>
      <c r="DQ84" s="209"/>
      <c r="DR84" s="209"/>
      <c r="DS84" s="209"/>
      <c r="DT84" s="209"/>
      <c r="DU84" s="209"/>
      <c r="DV84" s="209"/>
      <c r="DW84" s="209"/>
      <c r="DX84" s="209"/>
      <c r="DY84" s="209"/>
      <c r="DZ84" s="209"/>
      <c r="EA84" s="209"/>
      <c r="EB84" s="209"/>
      <c r="EC84" s="209"/>
      <c r="ED84" s="209"/>
      <c r="EE84" s="209"/>
      <c r="EF84" s="209"/>
      <c r="EG84" s="209"/>
      <c r="EH84" s="209"/>
      <c r="EI84" s="209"/>
      <c r="EJ84" s="209"/>
      <c r="EK84" s="209"/>
      <c r="EL84" s="209"/>
      <c r="EM84" s="209"/>
      <c r="EN84" s="209"/>
      <c r="EO84" s="209"/>
      <c r="EP84" s="209"/>
      <c r="EQ84" s="209"/>
      <c r="ER84" s="209"/>
      <c r="ES84" s="209"/>
      <c r="ET84" s="209"/>
      <c r="EU84" s="209"/>
      <c r="EV84" s="209"/>
      <c r="EW84" s="209"/>
      <c r="EX84" s="209"/>
      <c r="EY84" s="209"/>
      <c r="EZ84" s="209"/>
      <c r="FA84" s="209"/>
      <c r="FB84" s="209"/>
      <c r="FC84" s="209"/>
      <c r="FD84" s="209"/>
      <c r="FE84" s="209"/>
      <c r="FF84" s="209"/>
      <c r="FG84" s="209"/>
      <c r="FH84" s="209"/>
      <c r="FI84" s="209"/>
      <c r="FJ84" s="209"/>
      <c r="FK84" s="209"/>
      <c r="FL84" s="209"/>
      <c r="FM84" s="209"/>
      <c r="FN84" s="209"/>
      <c r="FO84" s="209"/>
      <c r="FP84" s="209"/>
      <c r="FQ84" s="209"/>
      <c r="FR84" s="209"/>
      <c r="WVZ84" s="15"/>
      <c r="WWA84" s="15"/>
      <c r="WWB84" s="15"/>
      <c r="WWC84" s="15"/>
      <c r="WWD84" s="15"/>
      <c r="WWE84" s="15"/>
      <c r="WWF84" s="15"/>
      <c r="WWG84" s="15"/>
      <c r="WWH84" s="15"/>
      <c r="WWI84" s="15"/>
      <c r="WWJ84" s="15"/>
      <c r="WWK84" s="15"/>
      <c r="WWL84" s="15"/>
      <c r="WWM84" s="15"/>
      <c r="WWN84" s="15"/>
      <c r="WWO84" s="15"/>
      <c r="WWP84" s="15"/>
      <c r="WWQ84" s="15"/>
      <c r="WWR84" s="15"/>
      <c r="WWS84" s="15"/>
      <c r="WWT84" s="15"/>
      <c r="WWU84" s="15"/>
      <c r="WWV84" s="15"/>
      <c r="WWW84" s="15"/>
      <c r="WWX84" s="15"/>
      <c r="WWY84" s="15"/>
      <c r="WWZ84" s="15"/>
      <c r="WXA84" s="15"/>
      <c r="WXB84" s="15"/>
      <c r="WXC84" s="15"/>
      <c r="WXD84" s="15"/>
      <c r="WXE84" s="15"/>
      <c r="WXF84" s="15"/>
      <c r="WXG84" s="15"/>
      <c r="WXH84" s="15"/>
      <c r="WXI84" s="15"/>
      <c r="WXJ84" s="15"/>
      <c r="WXK84" s="15"/>
      <c r="WXL84" s="15"/>
      <c r="WXM84" s="15"/>
      <c r="WXN84" s="15"/>
      <c r="WXO84" s="15"/>
      <c r="WXP84" s="15"/>
      <c r="WXQ84" s="15"/>
      <c r="WXR84" s="15"/>
      <c r="WXS84" s="15"/>
      <c r="WXT84" s="15"/>
      <c r="WXU84" s="15"/>
      <c r="WXV84" s="15"/>
      <c r="WXW84" s="15"/>
      <c r="WXX84" s="15"/>
      <c r="WXY84" s="15"/>
      <c r="WXZ84" s="15"/>
      <c r="WYA84" s="15"/>
      <c r="WYB84" s="15"/>
      <c r="WYC84" s="15"/>
      <c r="WYD84" s="15"/>
      <c r="WYE84" s="15"/>
      <c r="WYF84" s="15"/>
      <c r="WYG84" s="15"/>
      <c r="WYH84" s="15"/>
      <c r="WYI84" s="15"/>
      <c r="WYJ84" s="15"/>
      <c r="WYK84" s="15"/>
      <c r="WYL84" s="15"/>
      <c r="WYM84" s="15"/>
      <c r="WYN84" s="15"/>
      <c r="WYO84" s="15"/>
      <c r="WYP84" s="15"/>
      <c r="WYQ84" s="15"/>
      <c r="WYR84" s="15"/>
      <c r="WYS84" s="15"/>
      <c r="WYT84" s="15"/>
      <c r="WYU84" s="15"/>
      <c r="WYV84" s="15"/>
      <c r="WYW84" s="15"/>
      <c r="WYX84" s="15"/>
      <c r="WYY84" s="15"/>
      <c r="WYZ84" s="15"/>
      <c r="WZA84" s="15"/>
      <c r="WZB84" s="15"/>
      <c r="WZC84" s="15"/>
      <c r="WZD84" s="15"/>
      <c r="WZE84" s="15"/>
      <c r="WZF84" s="15"/>
      <c r="WZG84" s="15"/>
      <c r="WZH84" s="15"/>
      <c r="WZI84" s="15"/>
      <c r="WZJ84" s="15"/>
      <c r="WZK84" s="15"/>
      <c r="WZL84" s="15"/>
      <c r="WZM84" s="15"/>
      <c r="WZN84" s="15"/>
      <c r="WZO84" s="15"/>
      <c r="WZP84" s="15"/>
      <c r="WZQ84" s="15"/>
      <c r="WZR84" s="15"/>
      <c r="WZS84" s="15"/>
      <c r="WZT84" s="15"/>
      <c r="WZU84" s="15"/>
      <c r="WZV84" s="15"/>
      <c r="WZW84" s="15"/>
      <c r="WZX84" s="15"/>
      <c r="WZY84" s="15"/>
      <c r="WZZ84" s="15"/>
      <c r="XAA84" s="15"/>
      <c r="XAB84" s="15"/>
      <c r="XAC84" s="15"/>
      <c r="XAD84" s="15"/>
      <c r="XAE84" s="15"/>
      <c r="XAF84" s="15"/>
      <c r="XAG84" s="15"/>
      <c r="XAH84" s="15"/>
      <c r="XAI84" s="15"/>
      <c r="XAJ84" s="15"/>
      <c r="XAK84" s="15"/>
      <c r="XAL84" s="15"/>
      <c r="XAM84" s="15"/>
      <c r="XAN84" s="15"/>
      <c r="XAO84" s="15"/>
      <c r="XAP84" s="15"/>
      <c r="XAQ84" s="15"/>
      <c r="XAR84" s="15"/>
      <c r="XAS84" s="15"/>
      <c r="XAT84" s="15"/>
      <c r="XAU84" s="15"/>
      <c r="XAV84" s="15"/>
      <c r="XAW84" s="15"/>
      <c r="XAX84" s="15"/>
      <c r="XAY84" s="15"/>
      <c r="XAZ84" s="15"/>
      <c r="XBA84" s="15"/>
      <c r="XBB84" s="15"/>
      <c r="XBC84" s="15"/>
      <c r="XBD84" s="15"/>
      <c r="XBE84" s="15"/>
      <c r="XBF84" s="15"/>
      <c r="XBG84" s="15"/>
      <c r="XBH84" s="15"/>
      <c r="XBI84" s="15"/>
      <c r="XBJ84" s="15"/>
      <c r="XBK84" s="15"/>
      <c r="XBL84" s="15"/>
      <c r="XBM84" s="15"/>
      <c r="XBN84" s="15"/>
      <c r="XBO84" s="15"/>
      <c r="XBP84" s="15"/>
      <c r="XBQ84" s="15"/>
      <c r="XBR84" s="15"/>
      <c r="XBS84" s="15"/>
      <c r="XBT84" s="15"/>
      <c r="XBU84" s="15"/>
      <c r="XBV84" s="15"/>
      <c r="XBW84" s="15"/>
      <c r="XBX84" s="15"/>
      <c r="XBY84" s="15"/>
      <c r="XBZ84" s="15"/>
      <c r="XCA84" s="15"/>
      <c r="XCB84" s="15"/>
      <c r="XCC84" s="15"/>
      <c r="XCD84" s="15"/>
      <c r="XCE84" s="15"/>
      <c r="XCF84" s="15"/>
      <c r="XCG84" s="15"/>
      <c r="XCH84" s="15"/>
      <c r="XCI84" s="15"/>
      <c r="XCJ84" s="15"/>
      <c r="XCK84" s="15"/>
      <c r="XCL84" s="15"/>
      <c r="XCM84" s="15"/>
      <c r="XCN84" s="15"/>
      <c r="XCO84" s="15"/>
      <c r="XCP84" s="15"/>
      <c r="XCQ84" s="15"/>
      <c r="XCR84" s="15"/>
      <c r="XCS84" s="15"/>
      <c r="XCT84" s="15"/>
      <c r="XCU84" s="15"/>
      <c r="XCV84" s="15"/>
      <c r="XCW84" s="15"/>
      <c r="XCX84" s="15"/>
      <c r="XCY84" s="15"/>
      <c r="XCZ84" s="15"/>
      <c r="XDA84" s="15"/>
      <c r="XDB84" s="15"/>
      <c r="XDC84" s="15"/>
      <c r="XDD84" s="15"/>
      <c r="XDE84" s="15"/>
      <c r="XDF84" s="15"/>
      <c r="XDG84" s="15"/>
      <c r="XDH84" s="15"/>
      <c r="XDI84" s="15"/>
      <c r="XDJ84" s="15"/>
      <c r="XDK84" s="15"/>
      <c r="XDL84" s="15"/>
      <c r="XDM84" s="15"/>
      <c r="XDN84" s="15"/>
      <c r="XDO84" s="15"/>
      <c r="XDP84" s="15"/>
      <c r="XDQ84" s="15"/>
      <c r="XDR84" s="15"/>
      <c r="XDS84" s="15"/>
      <c r="XDT84" s="15"/>
      <c r="XDU84" s="15"/>
      <c r="XDV84" s="15"/>
      <c r="XDW84" s="15"/>
      <c r="XDX84" s="15"/>
      <c r="XDY84" s="15"/>
      <c r="XDZ84" s="15"/>
      <c r="XEA84" s="15"/>
      <c r="XEB84" s="15"/>
      <c r="XEC84" s="15"/>
      <c r="XED84" s="15"/>
      <c r="XEE84" s="15"/>
      <c r="XEF84" s="15"/>
      <c r="XEG84" s="15"/>
      <c r="XEH84" s="15"/>
      <c r="XEI84" s="15"/>
      <c r="XEJ84" s="15"/>
      <c r="XEK84" s="15"/>
      <c r="XEL84" s="15"/>
      <c r="XEM84" s="15"/>
      <c r="XEN84" s="15"/>
      <c r="XEO84" s="15"/>
      <c r="XEP84" s="15"/>
      <c r="XEQ84" s="15"/>
      <c r="XER84" s="15"/>
      <c r="XES84" s="15"/>
      <c r="XET84" s="15"/>
      <c r="XEU84" s="15"/>
      <c r="XEV84" s="15"/>
      <c r="XEW84" s="15"/>
      <c r="XEX84" s="15"/>
      <c r="XEY84" s="15"/>
      <c r="XEZ84" s="15"/>
      <c r="XFA84" s="15"/>
      <c r="XFB84" s="15"/>
      <c r="XFC84" s="15"/>
      <c r="XFD84" s="15"/>
    </row>
    <row r="85" spans="1:174 16146:16384" s="15" customFormat="1">
      <c r="A85" s="220" t="s">
        <v>335</v>
      </c>
      <c r="B85" s="461">
        <v>3104446.5176500333</v>
      </c>
      <c r="C85" s="452">
        <v>11080.353126315784</v>
      </c>
      <c r="D85" s="452">
        <v>152295.93965576697</v>
      </c>
      <c r="E85" s="452">
        <v>8523.7724991689756</v>
      </c>
      <c r="F85" s="452">
        <v>3276346.5829312848</v>
      </c>
      <c r="G85" s="462">
        <v>10</v>
      </c>
      <c r="H85" s="463" t="s">
        <v>25</v>
      </c>
      <c r="I85" s="126">
        <v>327634.65829312848</v>
      </c>
      <c r="J85" s="720" t="s">
        <v>394</v>
      </c>
      <c r="K85" s="464">
        <v>3469976.564327606</v>
      </c>
      <c r="L85" s="464">
        <v>4609.1605584657527</v>
      </c>
      <c r="M85" s="464">
        <v>185001.03011197806</v>
      </c>
      <c r="N85" s="464">
        <v>12117.711876416439</v>
      </c>
      <c r="O85" s="464">
        <v>3671704.4668744663</v>
      </c>
      <c r="P85" s="465">
        <v>11</v>
      </c>
      <c r="Q85" s="466" t="s">
        <v>25</v>
      </c>
      <c r="R85" s="127">
        <f t="shared" ref="R85" si="89">O85/P85</f>
        <v>333791.31517040601</v>
      </c>
      <c r="S85" s="287">
        <f t="shared" ref="S85:S87" si="90">V85/F85*100</f>
        <v>12.06703484920885</v>
      </c>
      <c r="T85" s="287">
        <f t="shared" ref="T85:T87" si="91">W85/G85*100</f>
        <v>10</v>
      </c>
      <c r="U85" s="287">
        <f t="shared" ref="U85:U87" si="92">X85/I85*100</f>
        <v>1.8791225901898607</v>
      </c>
      <c r="V85" s="345">
        <f t="shared" ref="V85:V87" si="93">O85-F85</f>
        <v>395357.88394318148</v>
      </c>
      <c r="W85" s="287">
        <f t="shared" ref="W85:W87" si="94">P85-G85</f>
        <v>1</v>
      </c>
      <c r="X85" s="346">
        <f t="shared" ref="X85:X87" si="95">R85-I85</f>
        <v>6156.6568772775354</v>
      </c>
      <c r="Y85" s="347"/>
      <c r="Z85" s="347"/>
      <c r="AA85" s="9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9"/>
      <c r="BC85" s="109"/>
      <c r="BD85" s="109"/>
      <c r="BE85" s="109"/>
      <c r="BF85" s="109"/>
      <c r="BG85" s="109"/>
      <c r="BH85" s="109"/>
      <c r="BI85" s="109"/>
      <c r="BJ85" s="109"/>
      <c r="BK85" s="109"/>
      <c r="BL85" s="109"/>
      <c r="BM85" s="109"/>
      <c r="BN85" s="109"/>
      <c r="BO85" s="109"/>
      <c r="BP85" s="109"/>
      <c r="BQ85" s="109"/>
      <c r="BR85" s="109"/>
      <c r="BS85" s="109"/>
      <c r="BT85" s="109"/>
      <c r="BU85" s="109"/>
      <c r="BV85" s="109"/>
      <c r="BW85" s="109"/>
      <c r="BX85" s="109"/>
      <c r="BY85" s="109"/>
      <c r="BZ85" s="109"/>
      <c r="CA85" s="109"/>
      <c r="CB85" s="109"/>
      <c r="CC85" s="109"/>
      <c r="CD85" s="109"/>
      <c r="CE85" s="109"/>
      <c r="CF85" s="109"/>
      <c r="CG85" s="109"/>
      <c r="CH85" s="109"/>
      <c r="CI85" s="109"/>
      <c r="CJ85" s="109"/>
      <c r="CK85" s="109"/>
      <c r="CL85" s="109"/>
      <c r="CM85" s="109"/>
      <c r="CN85" s="109"/>
      <c r="CO85" s="109"/>
      <c r="CP85" s="109"/>
      <c r="CQ85" s="109"/>
      <c r="CR85" s="109"/>
      <c r="CS85" s="109"/>
      <c r="CT85" s="109"/>
      <c r="CU85" s="109"/>
      <c r="CV85" s="109"/>
      <c r="CW85" s="109"/>
      <c r="CX85" s="109"/>
      <c r="CY85" s="109"/>
      <c r="CZ85" s="109"/>
      <c r="DA85" s="109"/>
      <c r="DB85" s="109"/>
      <c r="DC85" s="109"/>
      <c r="DD85" s="109"/>
      <c r="DE85" s="109"/>
      <c r="DF85" s="109"/>
      <c r="DG85" s="109"/>
      <c r="DH85" s="109"/>
      <c r="DI85" s="109"/>
      <c r="DJ85" s="109"/>
      <c r="DK85" s="109"/>
      <c r="DL85" s="109"/>
      <c r="DM85" s="109"/>
      <c r="DN85" s="109"/>
      <c r="DO85" s="109"/>
      <c r="DP85" s="109"/>
      <c r="DQ85" s="109"/>
      <c r="DR85" s="109"/>
      <c r="DS85" s="109"/>
      <c r="DT85" s="109"/>
      <c r="DU85" s="109"/>
      <c r="DV85" s="109"/>
      <c r="DW85" s="109"/>
      <c r="DX85" s="109"/>
      <c r="DY85" s="109"/>
      <c r="DZ85" s="109"/>
      <c r="EA85" s="109"/>
      <c r="EB85" s="109"/>
      <c r="EC85" s="109"/>
      <c r="ED85" s="109"/>
      <c r="EE85" s="109"/>
      <c r="EF85" s="109"/>
      <c r="EG85" s="109"/>
      <c r="EH85" s="109"/>
      <c r="EI85" s="109"/>
      <c r="EJ85" s="109"/>
      <c r="EK85" s="109"/>
      <c r="EL85" s="109"/>
      <c r="EM85" s="109"/>
      <c r="EN85" s="109"/>
      <c r="EO85" s="109"/>
      <c r="EP85" s="109"/>
      <c r="EQ85" s="109"/>
      <c r="ER85" s="109"/>
      <c r="ES85" s="109"/>
      <c r="ET85" s="109"/>
      <c r="EU85" s="109"/>
      <c r="EV85" s="109"/>
      <c r="EW85" s="109"/>
      <c r="EX85" s="109"/>
      <c r="EY85" s="109"/>
      <c r="EZ85" s="109"/>
      <c r="FA85" s="109"/>
      <c r="FB85" s="109"/>
      <c r="FC85" s="109"/>
      <c r="FD85" s="109"/>
      <c r="FE85" s="109"/>
      <c r="FF85" s="109"/>
      <c r="FG85" s="109"/>
      <c r="FH85" s="109"/>
      <c r="FI85" s="109"/>
      <c r="FJ85" s="109"/>
      <c r="FK85" s="109"/>
      <c r="FL85" s="109"/>
      <c r="FM85" s="109"/>
      <c r="FN85" s="109"/>
      <c r="FO85" s="109"/>
      <c r="FP85" s="109"/>
      <c r="FQ85" s="109"/>
      <c r="FR85" s="109"/>
    </row>
    <row r="86" spans="1:174 16146:16384" s="15" customFormat="1">
      <c r="A86" s="220" t="s">
        <v>336</v>
      </c>
      <c r="B86" s="461">
        <v>3307512.5275191786</v>
      </c>
      <c r="C86" s="452">
        <v>15301.440031578941</v>
      </c>
      <c r="D86" s="452">
        <v>210313.44047701155</v>
      </c>
      <c r="E86" s="452">
        <v>11770.923927423824</v>
      </c>
      <c r="F86" s="452">
        <v>3544898.3319551931</v>
      </c>
      <c r="G86" s="462">
        <v>322</v>
      </c>
      <c r="H86" s="463" t="s">
        <v>15</v>
      </c>
      <c r="I86" s="126">
        <v>11009.001030916748</v>
      </c>
      <c r="J86" s="341" t="s">
        <v>396</v>
      </c>
      <c r="K86" s="342">
        <v>3240842.2947036708</v>
      </c>
      <c r="L86" s="342">
        <v>6163.6875024657529</v>
      </c>
      <c r="M86" s="342">
        <v>247396.14139717806</v>
      </c>
      <c r="N86" s="342">
        <v>16204.640368616439</v>
      </c>
      <c r="O86" s="342">
        <v>3510606.7639719308</v>
      </c>
      <c r="P86" s="613">
        <v>991</v>
      </c>
      <c r="Q86" s="614" t="s">
        <v>15</v>
      </c>
      <c r="R86" s="286">
        <f>O86/P86</f>
        <v>3542.4891664701622</v>
      </c>
      <c r="S86" s="287">
        <f t="shared" si="90"/>
        <v>-0.96734982987082407</v>
      </c>
      <c r="T86" s="287">
        <f t="shared" si="91"/>
        <v>207.76397515527952</v>
      </c>
      <c r="U86" s="287">
        <f t="shared" si="92"/>
        <v>-67.821883597596781</v>
      </c>
      <c r="V86" s="345">
        <f t="shared" si="93"/>
        <v>-34291.567983262241</v>
      </c>
      <c r="W86" s="287">
        <f t="shared" si="94"/>
        <v>669</v>
      </c>
      <c r="X86" s="346">
        <f t="shared" si="95"/>
        <v>-7466.5118644465856</v>
      </c>
      <c r="Y86" s="347" t="s">
        <v>212</v>
      </c>
      <c r="Z86" s="347" t="s">
        <v>212</v>
      </c>
      <c r="AA86" s="99"/>
      <c r="AC86" s="109"/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109"/>
      <c r="AT86" s="109"/>
      <c r="AU86" s="109"/>
      <c r="AV86" s="109"/>
      <c r="AW86" s="109"/>
      <c r="AX86" s="109"/>
      <c r="AY86" s="109"/>
      <c r="AZ86" s="109"/>
      <c r="BA86" s="109"/>
      <c r="BB86" s="109"/>
      <c r="BC86" s="109"/>
      <c r="BD86" s="109"/>
      <c r="BE86" s="109"/>
      <c r="BF86" s="109"/>
      <c r="BG86" s="109"/>
      <c r="BH86" s="109"/>
      <c r="BI86" s="109"/>
      <c r="BJ86" s="109"/>
      <c r="BK86" s="109"/>
      <c r="BL86" s="109"/>
      <c r="BM86" s="109"/>
      <c r="BN86" s="109"/>
      <c r="BO86" s="109"/>
      <c r="BP86" s="109"/>
      <c r="BQ86" s="109"/>
      <c r="BR86" s="109"/>
      <c r="BS86" s="109"/>
      <c r="BT86" s="109"/>
      <c r="BU86" s="109"/>
      <c r="BV86" s="109"/>
      <c r="BW86" s="109"/>
      <c r="BX86" s="109"/>
      <c r="BY86" s="109"/>
      <c r="BZ86" s="109"/>
      <c r="CA86" s="109"/>
      <c r="CB86" s="109"/>
      <c r="CC86" s="109"/>
      <c r="CD86" s="109"/>
      <c r="CE86" s="109"/>
      <c r="CF86" s="109"/>
      <c r="CG86" s="109"/>
      <c r="CH86" s="109"/>
      <c r="CI86" s="109"/>
      <c r="CJ86" s="109"/>
      <c r="CK86" s="109"/>
      <c r="CL86" s="109"/>
      <c r="CM86" s="109"/>
      <c r="CN86" s="109"/>
      <c r="CO86" s="109"/>
      <c r="CP86" s="109"/>
      <c r="CQ86" s="109"/>
      <c r="CR86" s="109"/>
      <c r="CS86" s="109"/>
      <c r="CT86" s="109"/>
      <c r="CU86" s="109"/>
      <c r="CV86" s="109"/>
      <c r="CW86" s="109"/>
      <c r="CX86" s="109"/>
      <c r="CY86" s="109"/>
      <c r="CZ86" s="109"/>
      <c r="DA86" s="109"/>
      <c r="DB86" s="109"/>
      <c r="DC86" s="109"/>
      <c r="DD86" s="109"/>
      <c r="DE86" s="109"/>
      <c r="DF86" s="109"/>
      <c r="DG86" s="109"/>
      <c r="DH86" s="109"/>
      <c r="DI86" s="109"/>
      <c r="DJ86" s="109"/>
      <c r="DK86" s="109"/>
      <c r="DL86" s="109"/>
      <c r="DM86" s="109"/>
      <c r="DN86" s="109"/>
      <c r="DO86" s="109"/>
      <c r="DP86" s="109"/>
      <c r="DQ86" s="109"/>
      <c r="DR86" s="109"/>
      <c r="DS86" s="109"/>
      <c r="DT86" s="109"/>
      <c r="DU86" s="109"/>
      <c r="DV86" s="109"/>
      <c r="DW86" s="109"/>
      <c r="DX86" s="109"/>
      <c r="DY86" s="109"/>
      <c r="DZ86" s="109"/>
      <c r="EA86" s="109"/>
      <c r="EB86" s="109"/>
      <c r="EC86" s="109"/>
      <c r="ED86" s="109"/>
      <c r="EE86" s="109"/>
      <c r="EF86" s="109"/>
      <c r="EG86" s="109"/>
      <c r="EH86" s="109"/>
      <c r="EI86" s="109"/>
      <c r="EJ86" s="109"/>
      <c r="EK86" s="109"/>
      <c r="EL86" s="109"/>
      <c r="EM86" s="109"/>
      <c r="EN86" s="109"/>
      <c r="EO86" s="109"/>
      <c r="EP86" s="109"/>
      <c r="EQ86" s="109"/>
      <c r="ER86" s="109"/>
      <c r="ES86" s="109"/>
      <c r="ET86" s="109"/>
      <c r="EU86" s="109"/>
      <c r="EV86" s="109"/>
      <c r="EW86" s="109"/>
      <c r="EX86" s="109"/>
      <c r="EY86" s="109"/>
      <c r="EZ86" s="109"/>
      <c r="FA86" s="109"/>
      <c r="FB86" s="109"/>
      <c r="FC86" s="109"/>
      <c r="FD86" s="109"/>
      <c r="FE86" s="109"/>
      <c r="FF86" s="109"/>
      <c r="FG86" s="109"/>
      <c r="FH86" s="109"/>
      <c r="FI86" s="109"/>
      <c r="FJ86" s="109"/>
      <c r="FK86" s="109"/>
      <c r="FL86" s="109"/>
      <c r="FM86" s="109"/>
      <c r="FN86" s="109"/>
      <c r="FO86" s="109"/>
      <c r="FP86" s="109"/>
      <c r="FQ86" s="109"/>
      <c r="FR86" s="109"/>
    </row>
    <row r="87" spans="1:174 16146:16384" s="15" customFormat="1">
      <c r="A87" s="339" t="s">
        <v>337</v>
      </c>
      <c r="B87" s="359">
        <v>3513589.1033375082</v>
      </c>
      <c r="C87" s="340">
        <v>10552.717263157889</v>
      </c>
      <c r="D87" s="340">
        <v>145043.75205311141</v>
      </c>
      <c r="E87" s="340">
        <v>8117.87857063712</v>
      </c>
      <c r="F87" s="340">
        <v>3677303.4512244146</v>
      </c>
      <c r="G87" s="408">
        <v>111</v>
      </c>
      <c r="H87" s="321" t="s">
        <v>15</v>
      </c>
      <c r="I87" s="275">
        <v>33128.859920940675</v>
      </c>
      <c r="J87" s="341" t="s">
        <v>395</v>
      </c>
      <c r="K87" s="342">
        <v>2577656.808746954</v>
      </c>
      <c r="L87" s="342">
        <v>4419.8726505205468</v>
      </c>
      <c r="M87" s="342">
        <v>177403.45187329315</v>
      </c>
      <c r="N87" s="342">
        <v>11620.064571430139</v>
      </c>
      <c r="O87" s="342">
        <v>2771100.1978421975</v>
      </c>
      <c r="P87" s="613">
        <v>12</v>
      </c>
      <c r="Q87" s="614" t="s">
        <v>15</v>
      </c>
      <c r="R87" s="286">
        <f>O87/P87</f>
        <v>230925.01648684978</v>
      </c>
      <c r="S87" s="287">
        <f t="shared" si="90"/>
        <v>-24.643145864953919</v>
      </c>
      <c r="T87" s="287">
        <f t="shared" si="91"/>
        <v>-89.189189189189193</v>
      </c>
      <c r="U87" s="287">
        <f t="shared" si="92"/>
        <v>597.05090074917621</v>
      </c>
      <c r="V87" s="345">
        <f t="shared" si="93"/>
        <v>-906203.25338221714</v>
      </c>
      <c r="W87" s="287">
        <f t="shared" si="94"/>
        <v>-99</v>
      </c>
      <c r="X87" s="346">
        <f t="shared" si="95"/>
        <v>197796.1565659091</v>
      </c>
      <c r="Y87" s="347"/>
      <c r="Z87" s="347"/>
      <c r="AC87" s="209"/>
      <c r="AD87" s="209"/>
      <c r="AE87" s="209"/>
      <c r="AF87" s="209"/>
      <c r="AG87" s="209"/>
      <c r="AH87" s="209"/>
      <c r="AI87" s="209"/>
      <c r="AJ87" s="209"/>
      <c r="AK87" s="209"/>
      <c r="AL87" s="209"/>
      <c r="AM87" s="209"/>
      <c r="AN87" s="209"/>
      <c r="AO87" s="209"/>
      <c r="AP87" s="209"/>
      <c r="AQ87" s="209"/>
      <c r="AR87" s="209"/>
      <c r="AS87" s="209"/>
      <c r="AT87" s="209"/>
      <c r="AU87" s="209"/>
      <c r="AV87" s="209"/>
      <c r="AW87" s="209"/>
      <c r="AX87" s="209"/>
      <c r="AY87" s="209"/>
      <c r="AZ87" s="209"/>
      <c r="BA87" s="209"/>
      <c r="BB87" s="209"/>
      <c r="BC87" s="209"/>
      <c r="BD87" s="209"/>
      <c r="BE87" s="209"/>
      <c r="BF87" s="209"/>
      <c r="BG87" s="209"/>
      <c r="BH87" s="209"/>
      <c r="BI87" s="209"/>
      <c r="BJ87" s="209"/>
      <c r="BK87" s="209"/>
      <c r="BL87" s="209"/>
      <c r="BM87" s="209"/>
      <c r="BN87" s="209"/>
      <c r="BO87" s="209"/>
      <c r="BP87" s="209"/>
      <c r="BQ87" s="209"/>
      <c r="BR87" s="209"/>
      <c r="BS87" s="209"/>
      <c r="BT87" s="209"/>
      <c r="BU87" s="209"/>
      <c r="BV87" s="209"/>
      <c r="BW87" s="209"/>
      <c r="BX87" s="209"/>
      <c r="BY87" s="209"/>
      <c r="BZ87" s="209"/>
      <c r="CA87" s="209"/>
      <c r="CB87" s="209"/>
      <c r="CC87" s="209"/>
      <c r="CD87" s="209"/>
      <c r="CE87" s="209"/>
      <c r="CF87" s="209"/>
      <c r="CG87" s="209"/>
      <c r="CH87" s="209"/>
      <c r="CI87" s="209"/>
      <c r="CJ87" s="209"/>
      <c r="CK87" s="209"/>
      <c r="CL87" s="209"/>
      <c r="CM87" s="209"/>
      <c r="CN87" s="209"/>
      <c r="CO87" s="209"/>
      <c r="CP87" s="209"/>
      <c r="CQ87" s="209"/>
      <c r="CR87" s="209"/>
      <c r="CS87" s="209"/>
      <c r="CT87" s="209"/>
      <c r="CU87" s="209"/>
      <c r="CV87" s="209"/>
      <c r="CW87" s="209"/>
      <c r="CX87" s="209"/>
      <c r="CY87" s="209"/>
      <c r="CZ87" s="209"/>
      <c r="DA87" s="209"/>
      <c r="DB87" s="209"/>
      <c r="DC87" s="209"/>
      <c r="DD87" s="209"/>
      <c r="DE87" s="209"/>
      <c r="DF87" s="209"/>
      <c r="DG87" s="209"/>
      <c r="DH87" s="209"/>
      <c r="DI87" s="209"/>
      <c r="DJ87" s="209"/>
      <c r="DK87" s="209"/>
      <c r="DL87" s="209"/>
      <c r="DM87" s="209"/>
      <c r="DN87" s="209"/>
      <c r="DO87" s="209"/>
      <c r="DP87" s="209"/>
      <c r="DQ87" s="209"/>
      <c r="DR87" s="209"/>
      <c r="DS87" s="209"/>
      <c r="DT87" s="209"/>
      <c r="DU87" s="209"/>
      <c r="DV87" s="209"/>
      <c r="DW87" s="209"/>
      <c r="DX87" s="209"/>
      <c r="DY87" s="209"/>
      <c r="DZ87" s="209"/>
      <c r="EA87" s="209"/>
      <c r="EB87" s="209"/>
      <c r="EC87" s="209"/>
      <c r="ED87" s="209"/>
      <c r="EE87" s="209"/>
      <c r="EF87" s="209"/>
      <c r="EG87" s="209"/>
      <c r="EH87" s="209"/>
      <c r="EI87" s="209"/>
      <c r="EJ87" s="209"/>
      <c r="EK87" s="209"/>
      <c r="EL87" s="209"/>
      <c r="EM87" s="209"/>
      <c r="EN87" s="209"/>
      <c r="EO87" s="209"/>
      <c r="EP87" s="209"/>
      <c r="EQ87" s="209"/>
      <c r="ER87" s="209"/>
      <c r="ES87" s="209"/>
      <c r="ET87" s="209"/>
      <c r="EU87" s="209"/>
      <c r="EV87" s="209"/>
      <c r="EW87" s="209"/>
      <c r="EX87" s="209"/>
      <c r="EY87" s="209"/>
      <c r="EZ87" s="209"/>
      <c r="FA87" s="209"/>
      <c r="FB87" s="209"/>
      <c r="FC87" s="209"/>
      <c r="FD87" s="209"/>
      <c r="FE87" s="209"/>
      <c r="FF87" s="209"/>
      <c r="FG87" s="209"/>
      <c r="FH87" s="209"/>
      <c r="FI87" s="209"/>
      <c r="FJ87" s="209"/>
      <c r="FK87" s="209"/>
      <c r="FL87" s="209"/>
      <c r="FM87" s="209"/>
      <c r="FN87" s="209"/>
      <c r="FO87" s="209"/>
      <c r="FP87" s="209"/>
      <c r="FQ87" s="209"/>
      <c r="FR87" s="209"/>
    </row>
    <row r="88" spans="1:174 16146:16384" s="15" customFormat="1">
      <c r="A88" s="316"/>
      <c r="B88" s="295"/>
      <c r="C88" s="386"/>
      <c r="D88" s="386"/>
      <c r="E88" s="386"/>
      <c r="F88" s="275"/>
      <c r="G88" s="318"/>
      <c r="H88" s="319"/>
      <c r="I88" s="285"/>
      <c r="J88" s="399" t="s">
        <v>402</v>
      </c>
      <c r="K88" s="340"/>
      <c r="L88" s="340"/>
      <c r="M88" s="340"/>
      <c r="N88" s="340"/>
      <c r="O88" s="340"/>
      <c r="P88" s="320"/>
      <c r="Q88" s="321"/>
      <c r="R88" s="286"/>
      <c r="S88" s="322"/>
      <c r="T88" s="322"/>
      <c r="U88" s="322"/>
      <c r="V88" s="332"/>
      <c r="W88" s="322"/>
      <c r="X88" s="396"/>
      <c r="Y88" s="347"/>
      <c r="Z88" s="347"/>
      <c r="AA88" s="99"/>
    </row>
    <row r="89" spans="1:174 16146:16384" s="15" customFormat="1" ht="46.5" customHeight="1">
      <c r="A89" s="316" t="s">
        <v>146</v>
      </c>
      <c r="B89" s="295">
        <v>3692277.8669424905</v>
      </c>
      <c r="C89" s="386">
        <v>13406.683401162547</v>
      </c>
      <c r="D89" s="386">
        <v>250375.78953631624</v>
      </c>
      <c r="E89" s="386">
        <v>206971.52903708015</v>
      </c>
      <c r="F89" s="275">
        <v>4163031.8689170498</v>
      </c>
      <c r="G89" s="400">
        <v>14545</v>
      </c>
      <c r="H89" s="312" t="s">
        <v>147</v>
      </c>
      <c r="I89" s="305">
        <f>F89/G89</f>
        <v>286.21738528133722</v>
      </c>
      <c r="J89" s="339" t="s">
        <v>390</v>
      </c>
      <c r="K89" s="340">
        <v>2651713.7382963272</v>
      </c>
      <c r="L89" s="340">
        <v>6178.935695050227</v>
      </c>
      <c r="M89" s="340">
        <v>245762.18886640546</v>
      </c>
      <c r="N89" s="340">
        <v>5511.2027922958914</v>
      </c>
      <c r="O89" s="340">
        <v>2909166.0656500785</v>
      </c>
      <c r="P89" s="358">
        <v>4944</v>
      </c>
      <c r="Q89" s="468" t="s">
        <v>147</v>
      </c>
      <c r="R89" s="286">
        <f>O89/P89</f>
        <v>588.42355696805794</v>
      </c>
      <c r="S89" s="287">
        <f t="shared" ref="S89:S90" si="96">V89/F89*100</f>
        <v>-30.119053678855114</v>
      </c>
      <c r="T89" s="287">
        <f t="shared" ref="T89:T90" si="97">W89/G89*100</f>
        <v>-66.008937779305597</v>
      </c>
      <c r="U89" s="287">
        <f t="shared" ref="U89:U90" si="98">X89/I89*100</f>
        <v>105.58623872189573</v>
      </c>
      <c r="V89" s="345">
        <f t="shared" ref="V89:V90" si="99">O89-F89</f>
        <v>-1253865.8032669714</v>
      </c>
      <c r="W89" s="287">
        <f t="shared" ref="W89:W90" si="100">P89-G89</f>
        <v>-9601</v>
      </c>
      <c r="X89" s="346">
        <f t="shared" ref="X89:X90" si="101">R89-I89</f>
        <v>302.20617168672072</v>
      </c>
      <c r="Y89" s="347" t="s">
        <v>211</v>
      </c>
      <c r="Z89" s="347" t="s">
        <v>211</v>
      </c>
      <c r="AA89" s="99"/>
    </row>
    <row r="90" spans="1:174 16146:16384" s="15" customFormat="1" ht="42" customHeight="1">
      <c r="A90" s="316" t="s">
        <v>148</v>
      </c>
      <c r="B90" s="295">
        <v>6832340.3955291994</v>
      </c>
      <c r="C90" s="386">
        <v>41661.336654322557</v>
      </c>
      <c r="D90" s="386">
        <v>778044.0356382078</v>
      </c>
      <c r="E90" s="386">
        <v>643165.07603409083</v>
      </c>
      <c r="F90" s="275">
        <v>8295210.8438558197</v>
      </c>
      <c r="G90" s="354">
        <v>1113</v>
      </c>
      <c r="H90" s="312" t="s">
        <v>1</v>
      </c>
      <c r="I90" s="305">
        <f>F90/G90</f>
        <v>7453.0196261058582</v>
      </c>
      <c r="J90" s="339" t="s">
        <v>391</v>
      </c>
      <c r="K90" s="340">
        <v>5173810.9544616649</v>
      </c>
      <c r="L90" s="340">
        <v>18796.552158831051</v>
      </c>
      <c r="M90" s="340">
        <v>747617.71762674523</v>
      </c>
      <c r="N90" s="340">
        <v>16765.2838378411</v>
      </c>
      <c r="O90" s="340">
        <v>5956990.5080850814</v>
      </c>
      <c r="P90" s="320">
        <v>1104</v>
      </c>
      <c r="Q90" s="468" t="s">
        <v>1</v>
      </c>
      <c r="R90" s="286">
        <f>O90/P90</f>
        <v>5395.8247355843132</v>
      </c>
      <c r="S90" s="287">
        <f t="shared" si="96"/>
        <v>-28.187593778916842</v>
      </c>
      <c r="T90" s="287">
        <f t="shared" si="97"/>
        <v>-0.80862533692722371</v>
      </c>
      <c r="U90" s="287">
        <f t="shared" si="98"/>
        <v>-27.602166554288445</v>
      </c>
      <c r="V90" s="345">
        <f t="shared" si="99"/>
        <v>-2338220.3357707383</v>
      </c>
      <c r="W90" s="287">
        <f t="shared" si="100"/>
        <v>-9</v>
      </c>
      <c r="X90" s="346">
        <f t="shared" si="101"/>
        <v>-2057.1948905215449</v>
      </c>
      <c r="Y90" s="347" t="s">
        <v>211</v>
      </c>
      <c r="Z90" s="347" t="s">
        <v>211</v>
      </c>
      <c r="AA90" s="99"/>
    </row>
    <row r="91" spans="1:174 16146:16384" s="209" customFormat="1">
      <c r="A91" s="624" t="s">
        <v>75</v>
      </c>
      <c r="B91" s="625"/>
      <c r="C91" s="126"/>
      <c r="D91" s="126"/>
      <c r="E91" s="126"/>
      <c r="F91" s="625"/>
      <c r="G91" s="248"/>
      <c r="H91" s="214"/>
      <c r="I91" s="214"/>
      <c r="J91" s="216" t="s">
        <v>397</v>
      </c>
      <c r="K91" s="217"/>
      <c r="L91" s="214"/>
      <c r="M91" s="214"/>
      <c r="N91" s="214"/>
      <c r="O91" s="217"/>
      <c r="P91" s="214"/>
      <c r="Q91" s="213"/>
      <c r="R91" s="127"/>
      <c r="S91" s="298"/>
      <c r="T91" s="298"/>
      <c r="U91" s="298"/>
      <c r="V91" s="409"/>
      <c r="W91" s="298"/>
      <c r="X91" s="410"/>
      <c r="Y91" s="411"/>
      <c r="Z91" s="412"/>
      <c r="AA91" s="215"/>
    </row>
    <row r="92" spans="1:174 16146:16384" s="109" customFormat="1">
      <c r="A92" s="413" t="s">
        <v>152</v>
      </c>
      <c r="B92" s="275">
        <v>8681495.5959018394</v>
      </c>
      <c r="C92" s="275">
        <v>19786.344868421049</v>
      </c>
      <c r="D92" s="275">
        <v>301440.84759958426</v>
      </c>
      <c r="E92" s="386">
        <v>60215.43481994461</v>
      </c>
      <c r="F92" s="275">
        <v>9062938.2231897898</v>
      </c>
      <c r="G92" s="414">
        <v>6</v>
      </c>
      <c r="H92" s="307" t="s">
        <v>15</v>
      </c>
      <c r="I92" s="305">
        <v>1510489.7038649649</v>
      </c>
      <c r="J92" s="415" t="s">
        <v>400</v>
      </c>
      <c r="K92" s="416">
        <v>6305188.6600197796</v>
      </c>
      <c r="L92" s="416">
        <v>4468.1147770593607</v>
      </c>
      <c r="M92" s="416">
        <v>182389.42777162467</v>
      </c>
      <c r="N92" s="416">
        <v>19186.573569131506</v>
      </c>
      <c r="O92" s="417">
        <v>6511232.7761375951</v>
      </c>
      <c r="P92" s="418">
        <v>1</v>
      </c>
      <c r="Q92" s="419" t="s">
        <v>22</v>
      </c>
      <c r="R92" s="286">
        <f>O95/P95</f>
        <v>117191.60763420277</v>
      </c>
      <c r="S92" s="287">
        <f t="shared" ref="S92:S95" si="102">V92/F92*100</f>
        <v>-28.155388288127348</v>
      </c>
      <c r="T92" s="287">
        <f t="shared" ref="T92:T95" si="103">W92/G92*100</f>
        <v>-83.333333333333343</v>
      </c>
      <c r="U92" s="287">
        <f t="shared" ref="U92:U95" si="104">X92/I92*100</f>
        <v>-92.241482524883239</v>
      </c>
      <c r="V92" s="345">
        <f t="shared" ref="V92:V95" si="105">O92-F92</f>
        <v>-2551705.4470521947</v>
      </c>
      <c r="W92" s="287">
        <f t="shared" ref="W92:W95" si="106">P92-G92</f>
        <v>-5</v>
      </c>
      <c r="X92" s="346">
        <f t="shared" ref="X92:X95" si="107">R92-I92</f>
        <v>-1393298.0962307621</v>
      </c>
      <c r="Y92" s="390" t="s">
        <v>215</v>
      </c>
      <c r="Z92" s="347" t="s">
        <v>215</v>
      </c>
      <c r="AA92" s="317"/>
    </row>
    <row r="93" spans="1:174 16146:16384" s="109" customFormat="1">
      <c r="A93" s="316"/>
      <c r="B93" s="386"/>
      <c r="C93" s="386"/>
      <c r="D93" s="386"/>
      <c r="E93" s="386"/>
      <c r="F93" s="275"/>
      <c r="G93" s="400"/>
      <c r="H93" s="312"/>
      <c r="I93" s="305"/>
      <c r="J93" s="415" t="s">
        <v>401</v>
      </c>
      <c r="K93" s="416">
        <v>3897744.6062709396</v>
      </c>
      <c r="L93" s="416">
        <v>4995.0975707762555</v>
      </c>
      <c r="M93" s="416">
        <v>203900.98129863013</v>
      </c>
      <c r="N93" s="416">
        <v>21449.495326027394</v>
      </c>
      <c r="O93" s="417">
        <v>4128090.1804663735</v>
      </c>
      <c r="P93" s="418">
        <v>1</v>
      </c>
      <c r="Q93" s="419" t="s">
        <v>22</v>
      </c>
      <c r="R93" s="286">
        <f>O94/P94</f>
        <v>4977584.4355207579</v>
      </c>
      <c r="S93" s="287">
        <v>100</v>
      </c>
      <c r="T93" s="287">
        <v>100</v>
      </c>
      <c r="U93" s="287">
        <v>100</v>
      </c>
      <c r="V93" s="345">
        <f t="shared" si="105"/>
        <v>4128090.1804663735</v>
      </c>
      <c r="W93" s="287">
        <f t="shared" si="106"/>
        <v>1</v>
      </c>
      <c r="X93" s="346">
        <f t="shared" si="107"/>
        <v>4977584.4355207579</v>
      </c>
      <c r="Y93" s="348" t="s">
        <v>215</v>
      </c>
      <c r="Z93" s="347" t="s">
        <v>215</v>
      </c>
      <c r="AA93" s="317"/>
    </row>
    <row r="94" spans="1:174 16146:16384" s="12" customFormat="1">
      <c r="A94" s="316" t="s">
        <v>149</v>
      </c>
      <c r="B94" s="295">
        <v>6044190.6924029123</v>
      </c>
      <c r="C94" s="386">
        <v>36032.161270872966</v>
      </c>
      <c r="D94" s="386">
        <v>672916.67573147861</v>
      </c>
      <c r="E94" s="386">
        <v>556262.22307126003</v>
      </c>
      <c r="F94" s="275">
        <v>7309401.7524765236</v>
      </c>
      <c r="G94" s="318">
        <v>1</v>
      </c>
      <c r="H94" s="319" t="s">
        <v>73</v>
      </c>
      <c r="I94" s="285">
        <f>F94/G94</f>
        <v>7309401.7524765236</v>
      </c>
      <c r="J94" s="420" t="s">
        <v>398</v>
      </c>
      <c r="K94" s="421">
        <v>4416808.1351419743</v>
      </c>
      <c r="L94" s="421">
        <v>12160.565036054793</v>
      </c>
      <c r="M94" s="421">
        <v>496396.93897151499</v>
      </c>
      <c r="N94" s="421">
        <v>52218.796371213692</v>
      </c>
      <c r="O94" s="422">
        <v>4977584.4355207579</v>
      </c>
      <c r="P94" s="314">
        <v>1</v>
      </c>
      <c r="Q94" s="315" t="s">
        <v>73</v>
      </c>
      <c r="R94" s="286">
        <f>O94/P94</f>
        <v>4977584.4355207579</v>
      </c>
      <c r="S94" s="287">
        <f t="shared" si="102"/>
        <v>-31.90161651965176</v>
      </c>
      <c r="T94" s="287">
        <f t="shared" si="103"/>
        <v>0</v>
      </c>
      <c r="U94" s="287">
        <f t="shared" si="104"/>
        <v>-31.90161651965176</v>
      </c>
      <c r="V94" s="345">
        <f t="shared" si="105"/>
        <v>-2331817.3169557657</v>
      </c>
      <c r="W94" s="287">
        <f t="shared" si="106"/>
        <v>0</v>
      </c>
      <c r="X94" s="346">
        <f t="shared" si="107"/>
        <v>-2331817.3169557657</v>
      </c>
      <c r="Y94" s="348" t="s">
        <v>215</v>
      </c>
      <c r="Z94" s="347" t="s">
        <v>215</v>
      </c>
      <c r="AA94" s="99"/>
      <c r="AB94" s="15"/>
      <c r="AC94" s="15"/>
      <c r="AW94" s="15"/>
      <c r="BQ94" s="15"/>
      <c r="CK94" s="15"/>
      <c r="DE94" s="15"/>
      <c r="DY94" s="15"/>
      <c r="ES94" s="15"/>
      <c r="FM94" s="15"/>
    </row>
    <row r="95" spans="1:174 16146:16384" s="109" customFormat="1" ht="28.5" customHeight="1">
      <c r="A95" s="316" t="s">
        <v>341</v>
      </c>
      <c r="B95" s="386">
        <v>2761823.3123832857</v>
      </c>
      <c r="C95" s="386">
        <v>6595.448289473683</v>
      </c>
      <c r="D95" s="386">
        <v>100480.28253319475</v>
      </c>
      <c r="E95" s="386">
        <v>20071.811606648203</v>
      </c>
      <c r="F95" s="275">
        <v>2888970.8548126025</v>
      </c>
      <c r="G95" s="400">
        <v>12</v>
      </c>
      <c r="H95" s="312" t="s">
        <v>342</v>
      </c>
      <c r="I95" s="305">
        <v>240747.57123438353</v>
      </c>
      <c r="J95" s="437" t="s">
        <v>399</v>
      </c>
      <c r="K95" s="340">
        <v>1251737.4113252971</v>
      </c>
      <c r="L95" s="340">
        <v>3351.7104699908673</v>
      </c>
      <c r="M95" s="340">
        <v>136817.55845138081</v>
      </c>
      <c r="N95" s="340">
        <v>14392.611363764381</v>
      </c>
      <c r="O95" s="372">
        <v>1406299.2916104333</v>
      </c>
      <c r="P95" s="371">
        <v>12</v>
      </c>
      <c r="Q95" s="371" t="s">
        <v>342</v>
      </c>
      <c r="R95" s="423">
        <f>O92/P92</f>
        <v>6511232.7761375951</v>
      </c>
      <c r="S95" s="287">
        <f t="shared" si="102"/>
        <v>-51.321790274632072</v>
      </c>
      <c r="T95" s="287">
        <f t="shared" si="103"/>
        <v>0</v>
      </c>
      <c r="U95" s="287">
        <f t="shared" si="104"/>
        <v>2604.5891855741643</v>
      </c>
      <c r="V95" s="345">
        <f t="shared" si="105"/>
        <v>-1482671.5632021693</v>
      </c>
      <c r="W95" s="287">
        <f t="shared" si="106"/>
        <v>0</v>
      </c>
      <c r="X95" s="346">
        <f t="shared" si="107"/>
        <v>6270485.2049032114</v>
      </c>
      <c r="Y95" s="348" t="s">
        <v>215</v>
      </c>
      <c r="Z95" s="347" t="s">
        <v>215</v>
      </c>
      <c r="AA95" s="317"/>
    </row>
    <row r="96" spans="1:174 16146:16384" s="77" customFormat="1">
      <c r="A96" s="626"/>
      <c r="B96" s="471"/>
      <c r="C96" s="471"/>
      <c r="D96" s="471"/>
      <c r="E96" s="471"/>
      <c r="F96" s="627"/>
      <c r="G96" s="296"/>
      <c r="H96" s="297"/>
      <c r="I96" s="214"/>
      <c r="J96" s="216" t="s">
        <v>405</v>
      </c>
      <c r="K96" s="210"/>
      <c r="L96" s="210"/>
      <c r="M96" s="210"/>
      <c r="N96" s="210"/>
      <c r="O96" s="210"/>
      <c r="P96" s="211"/>
      <c r="Q96" s="212"/>
      <c r="R96" s="127"/>
      <c r="S96" s="287"/>
      <c r="T96" s="287"/>
      <c r="U96" s="287"/>
      <c r="V96" s="345"/>
      <c r="W96" s="287"/>
      <c r="X96" s="346"/>
      <c r="Y96" s="348"/>
      <c r="Z96" s="347"/>
      <c r="AA96" s="208"/>
    </row>
    <row r="97" spans="1:27" s="77" customFormat="1" ht="21" customHeight="1">
      <c r="A97" s="628"/>
      <c r="B97" s="347"/>
      <c r="C97" s="347"/>
      <c r="D97" s="347"/>
      <c r="E97" s="347"/>
      <c r="F97" s="629"/>
      <c r="G97" s="401"/>
      <c r="H97" s="402"/>
      <c r="I97" s="276"/>
      <c r="J97" s="424" t="s">
        <v>404</v>
      </c>
      <c r="K97" s="404">
        <v>1957524.7728310502</v>
      </c>
      <c r="L97" s="404">
        <v>6572.4968036529681</v>
      </c>
      <c r="M97" s="404">
        <v>267853.1332876712</v>
      </c>
      <c r="N97" s="404">
        <v>4991.5175342465755</v>
      </c>
      <c r="O97" s="404">
        <v>2236941.9204566209</v>
      </c>
      <c r="P97" s="405">
        <v>1</v>
      </c>
      <c r="Q97" s="406" t="s">
        <v>73</v>
      </c>
      <c r="R97" s="286">
        <f>O97/P97</f>
        <v>2236941.9204566209</v>
      </c>
      <c r="S97" s="287">
        <v>100</v>
      </c>
      <c r="T97" s="287">
        <v>100</v>
      </c>
      <c r="U97" s="287">
        <v>100</v>
      </c>
      <c r="V97" s="345">
        <f t="shared" ref="V97" si="108">O97-F97</f>
        <v>2236941.9204566209</v>
      </c>
      <c r="W97" s="287">
        <f t="shared" ref="W97" si="109">P97-G97</f>
        <v>1</v>
      </c>
      <c r="X97" s="346">
        <f t="shared" ref="X97" si="110">R97-I97</f>
        <v>2236941.9204566209</v>
      </c>
      <c r="Y97" s="348" t="s">
        <v>503</v>
      </c>
      <c r="Z97" s="347" t="s">
        <v>503</v>
      </c>
      <c r="AA97" s="208"/>
    </row>
    <row r="98" spans="1:27" s="209" customFormat="1" ht="21.75" customHeight="1" thickBot="1">
      <c r="A98" s="300"/>
      <c r="B98" s="222">
        <v>106472813.83230601</v>
      </c>
      <c r="C98" s="222">
        <v>463147.03543859645</v>
      </c>
      <c r="D98" s="222">
        <v>7629135.3003054038</v>
      </c>
      <c r="E98" s="222">
        <v>6738649.6272668503</v>
      </c>
      <c r="F98" s="222">
        <v>121303745.79531687</v>
      </c>
      <c r="G98" s="249"/>
      <c r="H98" s="218"/>
      <c r="I98" s="219"/>
      <c r="J98" s="300" t="s">
        <v>26</v>
      </c>
      <c r="K98" s="425">
        <f>SUM(K66:K97)</f>
        <v>114378344.75629224</v>
      </c>
      <c r="L98" s="425">
        <f>SUM(L66:L97)</f>
        <v>214263.39579908678</v>
      </c>
      <c r="M98" s="425">
        <f>SUM(M66:M97)</f>
        <v>8832894.6451780833</v>
      </c>
      <c r="N98" s="425">
        <f>SUM(N66:N97)</f>
        <v>11525502.641616439</v>
      </c>
      <c r="O98" s="425">
        <f>SUM(O66:O97)</f>
        <v>134951005.43888584</v>
      </c>
      <c r="P98" s="659"/>
      <c r="Q98" s="660"/>
      <c r="R98" s="660"/>
      <c r="S98" s="660"/>
      <c r="T98" s="660"/>
      <c r="U98" s="661"/>
      <c r="V98" s="660"/>
      <c r="W98" s="660"/>
      <c r="X98" s="660"/>
      <c r="Y98" s="660"/>
      <c r="Z98" s="661"/>
      <c r="AA98" s="215"/>
    </row>
    <row r="99" spans="1:27" s="209" customFormat="1" ht="24" thickTop="1">
      <c r="A99" s="301"/>
      <c r="B99" s="426">
        <v>786621435.29718029</v>
      </c>
      <c r="C99" s="426">
        <v>4159178.9800000004</v>
      </c>
      <c r="D99" s="426">
        <v>59900431.520000003</v>
      </c>
      <c r="E99" s="426">
        <v>66344717.390000001</v>
      </c>
      <c r="F99" s="426">
        <v>917025763.18718028</v>
      </c>
      <c r="G99" s="249"/>
      <c r="H99" s="218"/>
      <c r="I99" s="219"/>
      <c r="J99" s="301" t="s">
        <v>27</v>
      </c>
      <c r="K99" s="427">
        <f>K63+K98</f>
        <v>853656368.9802599</v>
      </c>
      <c r="L99" s="427">
        <f>L63+L98</f>
        <v>2179756.4668599577</v>
      </c>
      <c r="M99" s="427">
        <f>M63+M98</f>
        <v>72839526.961605981</v>
      </c>
      <c r="N99" s="427">
        <f>N63+N98</f>
        <v>70450353.556066111</v>
      </c>
      <c r="O99" s="425">
        <f>O63+O98</f>
        <v>857476726.63429785</v>
      </c>
      <c r="P99" s="659"/>
      <c r="Q99" s="660"/>
      <c r="R99" s="660"/>
      <c r="S99" s="660"/>
      <c r="T99" s="660"/>
      <c r="U99" s="661"/>
      <c r="V99" s="660"/>
      <c r="W99" s="660"/>
      <c r="X99" s="660"/>
      <c r="Y99" s="660"/>
      <c r="Z99" s="661"/>
      <c r="AA99" s="215"/>
    </row>
    <row r="100" spans="1:27" s="12" customFormat="1">
      <c r="A100" s="35"/>
      <c r="B100" s="428"/>
      <c r="C100" s="428"/>
      <c r="D100" s="428"/>
      <c r="E100" s="86"/>
      <c r="F100" s="87"/>
      <c r="G100" s="250"/>
      <c r="O100" s="206"/>
      <c r="P100" s="72"/>
      <c r="Q100" s="72"/>
      <c r="R100" s="17"/>
      <c r="S100" s="101"/>
      <c r="T100" s="101"/>
      <c r="U100" s="101"/>
      <c r="V100" s="428"/>
      <c r="W100" s="100"/>
      <c r="X100" s="100"/>
      <c r="Y100" s="121"/>
      <c r="Z100" s="121"/>
      <c r="AA100" s="100"/>
    </row>
    <row r="101" spans="1:27" s="12" customFormat="1">
      <c r="A101" s="35"/>
      <c r="B101" s="428"/>
      <c r="C101" s="428"/>
      <c r="D101" s="428"/>
      <c r="E101" s="428"/>
      <c r="F101" s="428"/>
      <c r="G101" s="251"/>
      <c r="H101" s="18"/>
      <c r="I101" s="19"/>
      <c r="O101" s="11"/>
      <c r="P101" s="88"/>
      <c r="Q101" s="89"/>
      <c r="R101" s="11"/>
      <c r="S101" s="101"/>
      <c r="T101" s="101"/>
      <c r="U101" s="101"/>
      <c r="V101" s="428"/>
      <c r="W101" s="101"/>
      <c r="X101" s="101"/>
      <c r="Y101" s="121"/>
      <c r="Z101" s="121"/>
      <c r="AA101" s="100"/>
    </row>
    <row r="102" spans="1:27" s="12" customFormat="1">
      <c r="A102" s="35"/>
      <c r="B102" s="428"/>
      <c r="C102" s="428"/>
      <c r="D102" s="428"/>
      <c r="E102" s="428"/>
      <c r="F102" s="428"/>
      <c r="G102" s="251"/>
      <c r="H102" s="18"/>
      <c r="I102" s="19"/>
      <c r="O102" s="11"/>
      <c r="P102" s="88"/>
      <c r="Q102" s="89"/>
      <c r="R102" s="11"/>
      <c r="S102" s="101"/>
      <c r="T102" s="101"/>
      <c r="U102" s="101"/>
      <c r="V102" s="428"/>
      <c r="W102" s="101"/>
      <c r="X102" s="101"/>
      <c r="Y102" s="121"/>
      <c r="Z102" s="121"/>
      <c r="AA102" s="100"/>
    </row>
    <row r="103" spans="1:27" s="12" customFormat="1">
      <c r="A103" s="35"/>
      <c r="B103" s="428"/>
      <c r="C103" s="428"/>
      <c r="D103" s="428"/>
      <c r="E103" s="428"/>
      <c r="F103" s="428"/>
      <c r="G103" s="251"/>
      <c r="H103" s="18"/>
      <c r="I103" s="19"/>
      <c r="O103" s="11"/>
      <c r="P103" s="88"/>
      <c r="Q103" s="89"/>
      <c r="R103" s="11"/>
      <c r="S103" s="101"/>
      <c r="T103" s="101"/>
      <c r="U103" s="101"/>
      <c r="V103" s="428"/>
      <c r="W103" s="101"/>
      <c r="X103" s="101"/>
      <c r="Y103" s="121"/>
      <c r="Z103" s="121"/>
      <c r="AA103" s="100"/>
    </row>
    <row r="104" spans="1:27" s="12" customFormat="1">
      <c r="A104" s="35"/>
      <c r="B104" s="428"/>
      <c r="C104" s="428"/>
      <c r="D104" s="428"/>
      <c r="E104" s="428"/>
      <c r="F104" s="428"/>
      <c r="G104" s="251"/>
      <c r="H104" s="18"/>
      <c r="I104" s="19"/>
      <c r="O104" s="11"/>
      <c r="P104" s="88"/>
      <c r="Q104" s="90"/>
      <c r="R104" s="11"/>
      <c r="S104" s="101"/>
      <c r="T104" s="101"/>
      <c r="U104" s="101"/>
      <c r="V104" s="428"/>
      <c r="W104" s="101"/>
      <c r="X104" s="101"/>
      <c r="Y104" s="121"/>
      <c r="Z104" s="121"/>
      <c r="AA104" s="100"/>
    </row>
    <row r="105" spans="1:27" s="12" customFormat="1">
      <c r="A105" s="35"/>
      <c r="B105" s="428"/>
      <c r="C105" s="428"/>
      <c r="D105" s="428"/>
      <c r="E105" s="428"/>
      <c r="F105" s="428"/>
      <c r="G105" s="251"/>
      <c r="H105" s="18"/>
      <c r="I105" s="19"/>
      <c r="O105" s="11"/>
      <c r="P105" s="88"/>
      <c r="Q105" s="89"/>
      <c r="R105" s="11"/>
      <c r="S105" s="101"/>
      <c r="T105" s="101"/>
      <c r="U105" s="101"/>
      <c r="V105" s="428"/>
      <c r="W105" s="101"/>
      <c r="X105" s="101"/>
      <c r="Y105" s="121"/>
      <c r="Z105" s="121"/>
      <c r="AA105" s="100"/>
    </row>
    <row r="106" spans="1:27" s="12" customFormat="1">
      <c r="A106" s="35"/>
      <c r="B106" s="428"/>
      <c r="C106" s="428"/>
      <c r="D106" s="428"/>
      <c r="E106" s="428"/>
      <c r="F106" s="428"/>
      <c r="G106" s="251"/>
      <c r="H106" s="18"/>
      <c r="I106" s="19"/>
      <c r="O106" s="11"/>
      <c r="P106" s="88"/>
      <c r="Q106" s="89"/>
      <c r="R106" s="11"/>
      <c r="S106" s="101"/>
      <c r="T106" s="101"/>
      <c r="U106" s="101"/>
      <c r="V106" s="428"/>
      <c r="W106" s="101"/>
      <c r="X106" s="101"/>
      <c r="Y106" s="121"/>
      <c r="Z106" s="121"/>
      <c r="AA106" s="100"/>
    </row>
    <row r="107" spans="1:27" s="12" customFormat="1">
      <c r="A107" s="35"/>
      <c r="B107" s="428"/>
      <c r="C107" s="428"/>
      <c r="D107" s="428"/>
      <c r="E107" s="428"/>
      <c r="F107" s="428"/>
      <c r="G107" s="251"/>
      <c r="H107" s="18"/>
      <c r="I107" s="19"/>
      <c r="O107" s="11"/>
      <c r="P107" s="88"/>
      <c r="Q107" s="89"/>
      <c r="R107" s="11"/>
      <c r="S107" s="101"/>
      <c r="T107" s="101"/>
      <c r="U107" s="101"/>
      <c r="V107" s="428"/>
      <c r="W107" s="101"/>
      <c r="X107" s="101"/>
      <c r="Y107" s="121"/>
      <c r="Z107" s="121"/>
      <c r="AA107" s="100"/>
    </row>
    <row r="108" spans="1:27" s="12" customFormat="1">
      <c r="A108" s="35"/>
      <c r="B108" s="428"/>
      <c r="C108" s="428"/>
      <c r="D108" s="428"/>
      <c r="E108" s="428"/>
      <c r="F108" s="428"/>
      <c r="G108" s="251"/>
      <c r="H108" s="18"/>
      <c r="I108" s="19"/>
      <c r="O108" s="11"/>
      <c r="P108" s="88"/>
      <c r="Q108" s="89"/>
      <c r="R108" s="11"/>
      <c r="S108" s="101"/>
      <c r="T108" s="101"/>
      <c r="U108" s="101"/>
      <c r="V108" s="428"/>
      <c r="W108" s="101"/>
      <c r="X108" s="101"/>
      <c r="Y108" s="121"/>
      <c r="Z108" s="121"/>
      <c r="AA108" s="100"/>
    </row>
    <row r="109" spans="1:27" s="12" customFormat="1">
      <c r="A109" s="35"/>
      <c r="B109" s="428"/>
      <c r="C109" s="428"/>
      <c r="D109" s="428"/>
      <c r="E109" s="428"/>
      <c r="F109" s="428"/>
      <c r="G109" s="251"/>
      <c r="H109" s="18"/>
      <c r="I109" s="19"/>
      <c r="O109" s="11"/>
      <c r="P109" s="88"/>
      <c r="Q109" s="90"/>
      <c r="R109" s="11"/>
      <c r="S109" s="101"/>
      <c r="T109" s="101"/>
      <c r="U109" s="101"/>
      <c r="V109" s="428"/>
      <c r="W109" s="101"/>
      <c r="X109" s="101"/>
      <c r="Y109" s="121"/>
      <c r="Z109" s="121"/>
      <c r="AA109" s="100"/>
    </row>
    <row r="110" spans="1:27" s="12" customFormat="1">
      <c r="A110" s="35"/>
      <c r="B110" s="428"/>
      <c r="C110" s="428"/>
      <c r="D110" s="428"/>
      <c r="E110" s="428"/>
      <c r="F110" s="428"/>
      <c r="G110" s="251"/>
      <c r="H110" s="18"/>
      <c r="I110" s="19"/>
      <c r="O110" s="11"/>
      <c r="P110" s="88"/>
      <c r="Q110" s="89"/>
      <c r="R110" s="11"/>
      <c r="S110" s="101"/>
      <c r="T110" s="101"/>
      <c r="U110" s="101"/>
      <c r="V110" s="428"/>
      <c r="W110" s="101"/>
      <c r="X110" s="101"/>
      <c r="Y110" s="121"/>
      <c r="Z110" s="121"/>
      <c r="AA110" s="100"/>
    </row>
    <row r="111" spans="1:27" s="12" customFormat="1">
      <c r="A111" s="35"/>
      <c r="B111" s="428"/>
      <c r="C111" s="428"/>
      <c r="D111" s="428"/>
      <c r="E111" s="428"/>
      <c r="F111" s="428"/>
      <c r="G111" s="251"/>
      <c r="H111" s="18"/>
      <c r="I111" s="19"/>
      <c r="O111" s="11"/>
      <c r="P111" s="88"/>
      <c r="Q111" s="89"/>
      <c r="R111" s="11"/>
      <c r="S111" s="101"/>
      <c r="T111" s="101"/>
      <c r="U111" s="101"/>
      <c r="V111" s="428"/>
      <c r="W111" s="101"/>
      <c r="X111" s="101"/>
      <c r="Y111" s="121"/>
      <c r="Z111" s="121"/>
      <c r="AA111" s="100"/>
    </row>
    <row r="112" spans="1:27" s="12" customFormat="1">
      <c r="A112" s="35"/>
      <c r="B112" s="428"/>
      <c r="C112" s="428"/>
      <c r="D112" s="428"/>
      <c r="E112" s="428"/>
      <c r="F112" s="428"/>
      <c r="G112" s="251"/>
      <c r="H112" s="18"/>
      <c r="I112" s="19"/>
      <c r="O112" s="11"/>
      <c r="P112" s="88"/>
      <c r="Q112" s="89"/>
      <c r="R112" s="11"/>
      <c r="S112" s="430"/>
      <c r="T112" s="430"/>
      <c r="U112" s="430"/>
      <c r="V112" s="429"/>
      <c r="W112" s="430"/>
      <c r="X112" s="430"/>
      <c r="Y112" s="121"/>
      <c r="Z112" s="121"/>
      <c r="AA112" s="100"/>
    </row>
    <row r="113" spans="1:27" s="12" customFormat="1">
      <c r="A113" s="35"/>
      <c r="B113" s="428"/>
      <c r="C113" s="428"/>
      <c r="D113" s="428"/>
      <c r="E113" s="428"/>
      <c r="F113" s="428"/>
      <c r="G113" s="251"/>
      <c r="H113" s="18"/>
      <c r="I113" s="19"/>
      <c r="O113" s="11"/>
      <c r="P113" s="88"/>
      <c r="Q113" s="89"/>
      <c r="R113" s="11"/>
      <c r="S113" s="430"/>
      <c r="T113" s="430"/>
      <c r="U113" s="430"/>
      <c r="V113" s="429"/>
      <c r="W113" s="430"/>
      <c r="X113" s="430"/>
      <c r="Y113" s="121"/>
      <c r="Z113" s="121"/>
      <c r="AA113" s="100"/>
    </row>
    <row r="114" spans="1:27" s="12" customFormat="1">
      <c r="A114" s="35"/>
      <c r="B114" s="428"/>
      <c r="C114" s="428"/>
      <c r="D114" s="428"/>
      <c r="E114" s="428"/>
      <c r="F114" s="428"/>
      <c r="G114" s="251"/>
      <c r="H114" s="18"/>
      <c r="I114" s="19"/>
      <c r="O114" s="11"/>
      <c r="P114" s="88"/>
      <c r="Q114" s="90"/>
      <c r="R114" s="11"/>
      <c r="S114" s="430"/>
      <c r="T114" s="430"/>
      <c r="U114" s="430"/>
      <c r="V114" s="429"/>
      <c r="W114" s="430"/>
      <c r="X114" s="430"/>
      <c r="Y114" s="121"/>
      <c r="Z114" s="121"/>
      <c r="AA114" s="100"/>
    </row>
    <row r="115" spans="1:27" s="12" customFormat="1">
      <c r="A115" s="35"/>
      <c r="B115" s="428"/>
      <c r="C115" s="428"/>
      <c r="D115" s="428"/>
      <c r="E115" s="428"/>
      <c r="F115" s="428"/>
      <c r="G115" s="251"/>
      <c r="H115" s="18"/>
      <c r="I115" s="19"/>
      <c r="O115" s="11"/>
      <c r="P115" s="88"/>
      <c r="Q115" s="90"/>
      <c r="R115" s="11"/>
      <c r="S115" s="430"/>
      <c r="T115" s="430"/>
      <c r="U115" s="430"/>
      <c r="V115" s="429"/>
      <c r="W115" s="430"/>
      <c r="X115" s="430"/>
      <c r="Y115" s="121"/>
      <c r="Z115" s="121"/>
      <c r="AA115" s="100"/>
    </row>
    <row r="116" spans="1:27" s="12" customFormat="1">
      <c r="A116" s="35"/>
      <c r="B116" s="428"/>
      <c r="C116" s="428"/>
      <c r="D116" s="428"/>
      <c r="E116" s="428"/>
      <c r="F116" s="428"/>
      <c r="G116" s="251"/>
      <c r="H116" s="18"/>
      <c r="I116" s="19"/>
      <c r="O116" s="11"/>
      <c r="P116" s="88"/>
      <c r="Q116" s="90"/>
      <c r="R116" s="11"/>
      <c r="S116" s="430"/>
      <c r="T116" s="430"/>
      <c r="U116" s="430"/>
      <c r="V116" s="429"/>
      <c r="W116" s="430"/>
      <c r="X116" s="430"/>
      <c r="Y116" s="121"/>
      <c r="Z116" s="121"/>
      <c r="AA116" s="100"/>
    </row>
    <row r="117" spans="1:27" s="12" customFormat="1">
      <c r="A117" s="35"/>
      <c r="B117" s="428"/>
      <c r="C117" s="428"/>
      <c r="D117" s="428"/>
      <c r="E117" s="428"/>
      <c r="F117" s="428"/>
      <c r="G117" s="251"/>
      <c r="H117" s="18"/>
      <c r="I117" s="19"/>
      <c r="O117" s="11"/>
      <c r="P117" s="88"/>
      <c r="Q117" s="90"/>
      <c r="R117" s="11"/>
      <c r="S117" s="430"/>
      <c r="T117" s="430"/>
      <c r="U117" s="430"/>
      <c r="V117" s="429"/>
      <c r="W117" s="430"/>
      <c r="X117" s="430"/>
      <c r="Y117" s="121"/>
      <c r="Z117" s="121"/>
      <c r="AA117" s="100"/>
    </row>
    <row r="118" spans="1:27" s="12" customFormat="1">
      <c r="A118" s="35"/>
      <c r="B118" s="428"/>
      <c r="C118" s="428"/>
      <c r="D118" s="428"/>
      <c r="E118" s="428"/>
      <c r="F118" s="428"/>
      <c r="G118" s="251"/>
      <c r="H118" s="18"/>
      <c r="I118" s="19"/>
      <c r="O118" s="11"/>
      <c r="P118" s="88"/>
      <c r="Q118" s="90"/>
      <c r="R118" s="11"/>
      <c r="S118" s="430"/>
      <c r="T118" s="430"/>
      <c r="U118" s="430"/>
      <c r="V118" s="429"/>
      <c r="W118" s="430"/>
      <c r="X118" s="430"/>
      <c r="Y118" s="121"/>
      <c r="Z118" s="121"/>
      <c r="AA118" s="100"/>
    </row>
    <row r="119" spans="1:27" s="12" customFormat="1">
      <c r="A119" s="35"/>
      <c r="B119" s="428"/>
      <c r="C119" s="428"/>
      <c r="D119" s="428"/>
      <c r="E119" s="428"/>
      <c r="F119" s="428"/>
      <c r="G119" s="251"/>
      <c r="H119" s="18"/>
      <c r="I119" s="19"/>
      <c r="O119" s="11"/>
      <c r="P119" s="88"/>
      <c r="Q119" s="90"/>
      <c r="R119" s="11"/>
      <c r="S119" s="430"/>
      <c r="T119" s="430"/>
      <c r="U119" s="430"/>
      <c r="V119" s="429"/>
      <c r="W119" s="430"/>
      <c r="X119" s="430"/>
      <c r="Y119" s="121"/>
      <c r="Z119" s="121"/>
      <c r="AA119" s="100"/>
    </row>
    <row r="120" spans="1:27" s="12" customFormat="1">
      <c r="A120" s="35"/>
      <c r="B120" s="428"/>
      <c r="C120" s="428"/>
      <c r="D120" s="428"/>
      <c r="E120" s="428"/>
      <c r="F120" s="428"/>
      <c r="G120" s="251"/>
      <c r="H120" s="18"/>
      <c r="I120" s="19"/>
      <c r="O120" s="11"/>
      <c r="P120" s="88"/>
      <c r="Q120" s="90"/>
      <c r="R120" s="11"/>
      <c r="S120" s="430"/>
      <c r="T120" s="430"/>
      <c r="U120" s="430"/>
      <c r="V120" s="429"/>
      <c r="W120" s="430"/>
      <c r="X120" s="430"/>
      <c r="Y120" s="121"/>
      <c r="Z120" s="121"/>
      <c r="AA120" s="100"/>
    </row>
    <row r="121" spans="1:27" s="12" customFormat="1">
      <c r="A121" s="35"/>
      <c r="B121" s="428"/>
      <c r="C121" s="428"/>
      <c r="D121" s="428"/>
      <c r="E121" s="428"/>
      <c r="F121" s="428"/>
      <c r="G121" s="251"/>
      <c r="H121" s="18"/>
      <c r="I121" s="19"/>
      <c r="O121" s="11"/>
      <c r="P121" s="88"/>
      <c r="Q121" s="90"/>
      <c r="R121" s="11"/>
      <c r="S121" s="430"/>
      <c r="T121" s="430"/>
      <c r="U121" s="430"/>
      <c r="V121" s="429"/>
      <c r="W121" s="430"/>
      <c r="X121" s="430"/>
      <c r="Y121" s="121"/>
      <c r="Z121" s="121"/>
      <c r="AA121" s="100"/>
    </row>
    <row r="122" spans="1:27" s="12" customFormat="1">
      <c r="A122" s="35"/>
      <c r="B122" s="428"/>
      <c r="C122" s="428"/>
      <c r="D122" s="428"/>
      <c r="E122" s="428"/>
      <c r="F122" s="428"/>
      <c r="G122" s="251"/>
      <c r="H122" s="18"/>
      <c r="I122" s="19"/>
      <c r="O122" s="11"/>
      <c r="P122" s="88"/>
      <c r="Q122" s="90"/>
      <c r="R122" s="11"/>
      <c r="S122" s="430"/>
      <c r="T122" s="430"/>
      <c r="U122" s="430"/>
      <c r="V122" s="429"/>
      <c r="W122" s="430"/>
      <c r="X122" s="430"/>
      <c r="Y122" s="121"/>
      <c r="Z122" s="121"/>
      <c r="AA122" s="100"/>
    </row>
    <row r="123" spans="1:27" s="12" customFormat="1">
      <c r="A123" s="35"/>
      <c r="B123" s="428"/>
      <c r="C123" s="428"/>
      <c r="D123" s="428"/>
      <c r="E123" s="428"/>
      <c r="F123" s="428"/>
      <c r="G123" s="251"/>
      <c r="H123" s="18"/>
      <c r="I123" s="19"/>
      <c r="O123" s="11"/>
      <c r="P123" s="88"/>
      <c r="Q123" s="90"/>
      <c r="R123" s="11"/>
      <c r="S123" s="430"/>
      <c r="T123" s="430"/>
      <c r="U123" s="430"/>
      <c r="V123" s="429"/>
      <c r="W123" s="430"/>
      <c r="X123" s="430"/>
      <c r="Y123" s="121"/>
      <c r="Z123" s="121"/>
      <c r="AA123" s="100"/>
    </row>
    <row r="124" spans="1:27" s="12" customFormat="1">
      <c r="A124" s="35"/>
      <c r="B124" s="428"/>
      <c r="C124" s="428"/>
      <c r="D124" s="428"/>
      <c r="E124" s="428"/>
      <c r="F124" s="428"/>
      <c r="G124" s="251"/>
      <c r="H124" s="18"/>
      <c r="I124" s="19"/>
      <c r="O124" s="11"/>
      <c r="P124" s="88"/>
      <c r="Q124" s="90"/>
      <c r="R124" s="11"/>
      <c r="S124" s="430"/>
      <c r="T124" s="430"/>
      <c r="U124" s="430"/>
      <c r="V124" s="429"/>
      <c r="W124" s="430"/>
      <c r="X124" s="430"/>
      <c r="Y124" s="121"/>
      <c r="Z124" s="121"/>
      <c r="AA124" s="100"/>
    </row>
    <row r="125" spans="1:27" s="12" customFormat="1">
      <c r="A125" s="35"/>
      <c r="B125" s="428"/>
      <c r="C125" s="428"/>
      <c r="D125" s="428"/>
      <c r="E125" s="428"/>
      <c r="F125" s="428"/>
      <c r="G125" s="251"/>
      <c r="H125" s="18"/>
      <c r="I125" s="19"/>
      <c r="O125" s="11"/>
      <c r="P125" s="88"/>
      <c r="Q125" s="90"/>
      <c r="R125" s="11"/>
      <c r="S125" s="430"/>
      <c r="T125" s="430"/>
      <c r="U125" s="430"/>
      <c r="V125" s="429"/>
      <c r="W125" s="430"/>
      <c r="X125" s="430"/>
      <c r="Y125" s="121"/>
      <c r="Z125" s="121"/>
      <c r="AA125" s="100"/>
    </row>
    <row r="126" spans="1:27" s="12" customFormat="1">
      <c r="A126" s="35"/>
      <c r="B126" s="428"/>
      <c r="C126" s="428"/>
      <c r="D126" s="428"/>
      <c r="E126" s="428"/>
      <c r="F126" s="428"/>
      <c r="G126" s="251"/>
      <c r="H126" s="18"/>
      <c r="I126" s="19"/>
      <c r="O126" s="11"/>
      <c r="P126" s="88"/>
      <c r="Q126" s="90"/>
      <c r="R126" s="11"/>
      <c r="S126" s="430"/>
      <c r="T126" s="430"/>
      <c r="U126" s="430"/>
      <c r="V126" s="429"/>
      <c r="W126" s="430"/>
      <c r="X126" s="430"/>
      <c r="Y126" s="121"/>
      <c r="Z126" s="121"/>
      <c r="AA126" s="100"/>
    </row>
    <row r="127" spans="1:27" s="12" customFormat="1">
      <c r="A127" s="35"/>
      <c r="B127" s="428"/>
      <c r="C127" s="428"/>
      <c r="D127" s="428"/>
      <c r="E127" s="428"/>
      <c r="F127" s="428"/>
      <c r="G127" s="251"/>
      <c r="H127" s="18"/>
      <c r="I127" s="19"/>
      <c r="O127" s="11"/>
      <c r="P127" s="88"/>
      <c r="Q127" s="90"/>
      <c r="R127" s="11"/>
      <c r="S127" s="430"/>
      <c r="T127" s="430"/>
      <c r="U127" s="430"/>
      <c r="V127" s="429"/>
      <c r="W127" s="430"/>
      <c r="X127" s="430"/>
      <c r="Y127" s="121"/>
      <c r="Z127" s="121"/>
      <c r="AA127" s="100"/>
    </row>
    <row r="128" spans="1:27" s="12" customFormat="1">
      <c r="A128" s="35"/>
      <c r="B128" s="428"/>
      <c r="C128" s="428"/>
      <c r="D128" s="428"/>
      <c r="E128" s="428"/>
      <c r="F128" s="428"/>
      <c r="G128" s="251"/>
      <c r="H128" s="18"/>
      <c r="I128" s="19"/>
      <c r="O128" s="11"/>
      <c r="P128" s="88"/>
      <c r="Q128" s="90"/>
      <c r="R128" s="11"/>
      <c r="S128" s="430"/>
      <c r="T128" s="430"/>
      <c r="U128" s="430"/>
      <c r="V128" s="429"/>
      <c r="W128" s="430"/>
      <c r="X128" s="430"/>
      <c r="Y128" s="121"/>
      <c r="Z128" s="121"/>
      <c r="AA128" s="100"/>
    </row>
    <row r="129" spans="1:27" s="12" customFormat="1">
      <c r="A129" s="35"/>
      <c r="B129" s="428"/>
      <c r="C129" s="428"/>
      <c r="D129" s="428"/>
      <c r="E129" s="428"/>
      <c r="F129" s="428"/>
      <c r="G129" s="251"/>
      <c r="H129" s="18"/>
      <c r="I129" s="19"/>
      <c r="P129" s="91"/>
      <c r="Q129" s="90"/>
      <c r="R129" s="109"/>
      <c r="S129" s="430"/>
      <c r="T129" s="430"/>
      <c r="U129" s="430"/>
      <c r="V129" s="429"/>
      <c r="W129" s="430"/>
      <c r="X129" s="430"/>
      <c r="Y129" s="121"/>
      <c r="Z129" s="121"/>
      <c r="AA129" s="100"/>
    </row>
    <row r="130" spans="1:27" s="12" customFormat="1">
      <c r="A130" s="35"/>
      <c r="B130" s="428"/>
      <c r="C130" s="428"/>
      <c r="D130" s="428"/>
      <c r="E130" s="428"/>
      <c r="F130" s="428"/>
      <c r="G130" s="251"/>
      <c r="H130" s="18"/>
      <c r="I130" s="19"/>
      <c r="P130" s="91"/>
      <c r="Q130" s="90"/>
      <c r="R130" s="109"/>
      <c r="S130" s="430"/>
      <c r="T130" s="430"/>
      <c r="U130" s="430"/>
      <c r="V130" s="429"/>
      <c r="W130" s="430"/>
      <c r="X130" s="430"/>
      <c r="Y130" s="121"/>
      <c r="Z130" s="121"/>
      <c r="AA130" s="100"/>
    </row>
    <row r="131" spans="1:27" s="12" customFormat="1">
      <c r="A131" s="35"/>
      <c r="B131" s="428"/>
      <c r="C131" s="428"/>
      <c r="D131" s="428"/>
      <c r="E131" s="428"/>
      <c r="F131" s="428"/>
      <c r="G131" s="251"/>
      <c r="H131" s="18"/>
      <c r="I131" s="19"/>
      <c r="P131" s="91"/>
      <c r="Q131" s="90"/>
      <c r="R131" s="109"/>
      <c r="S131" s="430"/>
      <c r="T131" s="430"/>
      <c r="U131" s="430"/>
      <c r="V131" s="429"/>
      <c r="W131" s="430"/>
      <c r="X131" s="430"/>
      <c r="Y131" s="121"/>
      <c r="Z131" s="121"/>
      <c r="AA131" s="100"/>
    </row>
    <row r="132" spans="1:27" s="12" customFormat="1">
      <c r="A132" s="35"/>
      <c r="B132" s="428"/>
      <c r="C132" s="428"/>
      <c r="D132" s="428"/>
      <c r="E132" s="428"/>
      <c r="F132" s="428"/>
      <c r="G132" s="251"/>
      <c r="H132" s="18"/>
      <c r="I132" s="19"/>
      <c r="P132" s="91"/>
      <c r="Q132" s="90"/>
      <c r="R132" s="109"/>
      <c r="S132" s="430"/>
      <c r="T132" s="430"/>
      <c r="U132" s="430"/>
      <c r="V132" s="429"/>
      <c r="W132" s="430"/>
      <c r="X132" s="430"/>
      <c r="Y132" s="121"/>
      <c r="Z132" s="121"/>
      <c r="AA132" s="100"/>
    </row>
    <row r="133" spans="1:27" s="12" customFormat="1">
      <c r="A133" s="35"/>
      <c r="B133" s="428"/>
      <c r="C133" s="428"/>
      <c r="D133" s="428"/>
      <c r="E133" s="428"/>
      <c r="F133" s="428"/>
      <c r="G133" s="251"/>
      <c r="H133" s="18"/>
      <c r="I133" s="19"/>
      <c r="P133" s="91"/>
      <c r="Q133" s="90"/>
      <c r="R133" s="109"/>
      <c r="S133" s="430"/>
      <c r="T133" s="430"/>
      <c r="U133" s="430"/>
      <c r="V133" s="429"/>
      <c r="W133" s="430"/>
      <c r="X133" s="430"/>
      <c r="Y133" s="121"/>
      <c r="Z133" s="121"/>
      <c r="AA133" s="100"/>
    </row>
    <row r="134" spans="1:27" s="12" customFormat="1">
      <c r="A134" s="35"/>
      <c r="B134" s="428"/>
      <c r="C134" s="428"/>
      <c r="D134" s="428"/>
      <c r="E134" s="428"/>
      <c r="F134" s="428"/>
      <c r="G134" s="251"/>
      <c r="H134" s="18"/>
      <c r="I134" s="19"/>
      <c r="P134" s="91"/>
      <c r="Q134" s="90"/>
      <c r="R134" s="109"/>
      <c r="S134" s="430"/>
      <c r="T134" s="430"/>
      <c r="U134" s="430"/>
      <c r="V134" s="429"/>
      <c r="W134" s="430"/>
      <c r="X134" s="430"/>
      <c r="Y134" s="121"/>
      <c r="Z134" s="121"/>
      <c r="AA134" s="100"/>
    </row>
    <row r="135" spans="1:27" s="12" customFormat="1">
      <c r="A135" s="35"/>
      <c r="B135" s="428"/>
      <c r="C135" s="428"/>
      <c r="D135" s="428"/>
      <c r="E135" s="428"/>
      <c r="F135" s="428"/>
      <c r="G135" s="251"/>
      <c r="H135" s="18"/>
      <c r="I135" s="19"/>
      <c r="P135" s="91"/>
      <c r="Q135" s="90"/>
      <c r="R135" s="109"/>
      <c r="S135" s="430"/>
      <c r="T135" s="430"/>
      <c r="U135" s="430"/>
      <c r="V135" s="429"/>
      <c r="W135" s="430"/>
      <c r="X135" s="430"/>
      <c r="Y135" s="121"/>
      <c r="Z135" s="121"/>
      <c r="AA135" s="100"/>
    </row>
    <row r="136" spans="1:27" s="12" customFormat="1">
      <c r="A136" s="35"/>
      <c r="B136" s="428"/>
      <c r="C136" s="428"/>
      <c r="D136" s="428"/>
      <c r="E136" s="428"/>
      <c r="F136" s="428"/>
      <c r="G136" s="251"/>
      <c r="H136" s="18"/>
      <c r="I136" s="19"/>
      <c r="P136" s="91"/>
      <c r="Q136" s="90"/>
      <c r="R136" s="109"/>
      <c r="S136" s="430"/>
      <c r="T136" s="430"/>
      <c r="U136" s="430"/>
      <c r="V136" s="429"/>
      <c r="W136" s="430"/>
      <c r="X136" s="430"/>
      <c r="Y136" s="121"/>
      <c r="Z136" s="121"/>
      <c r="AA136" s="100"/>
    </row>
    <row r="137" spans="1:27" s="12" customFormat="1">
      <c r="A137" s="35"/>
      <c r="B137" s="428"/>
      <c r="C137" s="428"/>
      <c r="D137" s="428"/>
      <c r="E137" s="428"/>
      <c r="F137" s="428"/>
      <c r="G137" s="251"/>
      <c r="H137" s="18"/>
      <c r="I137" s="19"/>
      <c r="P137" s="91"/>
      <c r="Q137" s="90"/>
      <c r="R137" s="109"/>
      <c r="S137" s="430"/>
      <c r="T137" s="430"/>
      <c r="U137" s="430"/>
      <c r="V137" s="429"/>
      <c r="W137" s="430"/>
      <c r="X137" s="430"/>
      <c r="Y137" s="121"/>
      <c r="Z137" s="121"/>
      <c r="AA137" s="100"/>
    </row>
    <row r="138" spans="1:27" s="12" customFormat="1">
      <c r="A138" s="35"/>
      <c r="B138" s="428"/>
      <c r="C138" s="428"/>
      <c r="D138" s="428"/>
      <c r="E138" s="428"/>
      <c r="F138" s="428"/>
      <c r="G138" s="251"/>
      <c r="H138" s="18"/>
      <c r="I138" s="19"/>
      <c r="P138" s="91"/>
      <c r="Q138" s="90"/>
      <c r="R138" s="109"/>
      <c r="S138" s="430"/>
      <c r="T138" s="430"/>
      <c r="U138" s="430"/>
      <c r="V138" s="429"/>
      <c r="W138" s="430"/>
      <c r="X138" s="430"/>
      <c r="Y138" s="121"/>
      <c r="Z138" s="121"/>
      <c r="AA138" s="100"/>
    </row>
    <row r="139" spans="1:27" s="12" customFormat="1">
      <c r="A139" s="35"/>
      <c r="B139" s="428"/>
      <c r="C139" s="428"/>
      <c r="D139" s="428"/>
      <c r="E139" s="428"/>
      <c r="F139" s="428"/>
      <c r="G139" s="251"/>
      <c r="H139" s="18"/>
      <c r="I139" s="19"/>
      <c r="P139" s="91"/>
      <c r="Q139" s="90"/>
      <c r="R139" s="109"/>
      <c r="S139" s="430"/>
      <c r="T139" s="430"/>
      <c r="U139" s="430"/>
      <c r="V139" s="429"/>
      <c r="W139" s="430"/>
      <c r="X139" s="430"/>
      <c r="Y139" s="121"/>
      <c r="Z139" s="121"/>
      <c r="AA139" s="100"/>
    </row>
    <row r="140" spans="1:27" s="12" customFormat="1">
      <c r="A140" s="35"/>
      <c r="B140" s="428"/>
      <c r="C140" s="428"/>
      <c r="D140" s="428"/>
      <c r="E140" s="428"/>
      <c r="F140" s="428"/>
      <c r="G140" s="251"/>
      <c r="H140" s="18"/>
      <c r="I140" s="19"/>
      <c r="P140" s="91"/>
      <c r="Q140" s="90"/>
      <c r="R140" s="109"/>
      <c r="S140" s="430"/>
      <c r="T140" s="430"/>
      <c r="U140" s="430"/>
      <c r="V140" s="429"/>
      <c r="W140" s="430"/>
      <c r="X140" s="430"/>
      <c r="Y140" s="121"/>
      <c r="Z140" s="121"/>
      <c r="AA140" s="100"/>
    </row>
    <row r="141" spans="1:27" s="12" customFormat="1">
      <c r="A141" s="35"/>
      <c r="B141" s="428"/>
      <c r="C141" s="428"/>
      <c r="D141" s="428"/>
      <c r="E141" s="428"/>
      <c r="F141" s="428"/>
      <c r="G141" s="251"/>
      <c r="H141" s="18"/>
      <c r="I141" s="19"/>
      <c r="P141" s="91"/>
      <c r="Q141" s="90"/>
      <c r="R141" s="109"/>
      <c r="S141" s="430"/>
      <c r="T141" s="430"/>
      <c r="U141" s="430"/>
      <c r="V141" s="429"/>
      <c r="W141" s="430"/>
      <c r="X141" s="430"/>
      <c r="Y141" s="121"/>
      <c r="Z141" s="121"/>
      <c r="AA141" s="100"/>
    </row>
    <row r="142" spans="1:27" s="12" customFormat="1">
      <c r="A142" s="35"/>
      <c r="B142" s="428"/>
      <c r="C142" s="428"/>
      <c r="D142" s="428"/>
      <c r="E142" s="428"/>
      <c r="F142" s="428"/>
      <c r="G142" s="251"/>
      <c r="H142" s="18"/>
      <c r="I142" s="19"/>
      <c r="P142" s="91"/>
      <c r="Q142" s="90"/>
      <c r="R142" s="109"/>
      <c r="S142" s="430"/>
      <c r="T142" s="430"/>
      <c r="U142" s="430"/>
      <c r="V142" s="429"/>
      <c r="W142" s="430"/>
      <c r="X142" s="430"/>
      <c r="Y142" s="121"/>
      <c r="Z142" s="121"/>
      <c r="AA142" s="100"/>
    </row>
    <row r="143" spans="1:27" s="12" customFormat="1">
      <c r="A143" s="35"/>
      <c r="B143" s="428"/>
      <c r="C143" s="428"/>
      <c r="D143" s="428"/>
      <c r="E143" s="428"/>
      <c r="F143" s="428"/>
      <c r="G143" s="251"/>
      <c r="H143" s="18"/>
      <c r="I143" s="19"/>
      <c r="P143" s="91"/>
      <c r="Q143" s="90"/>
      <c r="R143" s="109"/>
      <c r="S143" s="430"/>
      <c r="T143" s="430"/>
      <c r="U143" s="430"/>
      <c r="V143" s="429"/>
      <c r="W143" s="430"/>
      <c r="X143" s="430"/>
      <c r="Y143" s="121"/>
      <c r="Z143" s="121"/>
      <c r="AA143" s="100"/>
    </row>
    <row r="144" spans="1:27" s="12" customFormat="1">
      <c r="A144" s="35"/>
      <c r="B144" s="428"/>
      <c r="C144" s="428"/>
      <c r="D144" s="428"/>
      <c r="E144" s="428"/>
      <c r="F144" s="428"/>
      <c r="G144" s="251"/>
      <c r="H144" s="18"/>
      <c r="I144" s="19"/>
      <c r="P144" s="91"/>
      <c r="Q144" s="90"/>
      <c r="R144" s="109"/>
      <c r="S144" s="430"/>
      <c r="T144" s="430"/>
      <c r="U144" s="430"/>
      <c r="V144" s="429"/>
      <c r="W144" s="430"/>
      <c r="X144" s="430"/>
      <c r="Y144" s="121"/>
      <c r="Z144" s="121"/>
      <c r="AA144" s="100"/>
    </row>
    <row r="145" spans="1:27" s="12" customFormat="1">
      <c r="A145" s="35"/>
      <c r="B145" s="428"/>
      <c r="C145" s="428"/>
      <c r="D145" s="428"/>
      <c r="E145" s="428"/>
      <c r="F145" s="428"/>
      <c r="G145" s="251"/>
      <c r="H145" s="18"/>
      <c r="I145" s="19"/>
      <c r="P145" s="91"/>
      <c r="Q145" s="90"/>
      <c r="R145" s="109"/>
      <c r="S145" s="430"/>
      <c r="T145" s="430"/>
      <c r="U145" s="430"/>
      <c r="V145" s="429"/>
      <c r="W145" s="430"/>
      <c r="X145" s="430"/>
      <c r="Y145" s="121"/>
      <c r="Z145" s="121"/>
      <c r="AA145" s="100"/>
    </row>
    <row r="146" spans="1:27" s="12" customFormat="1">
      <c r="A146" s="35"/>
      <c r="B146" s="428"/>
      <c r="C146" s="428"/>
      <c r="D146" s="428"/>
      <c r="E146" s="428"/>
      <c r="F146" s="428"/>
      <c r="G146" s="251"/>
      <c r="H146" s="18"/>
      <c r="I146" s="19"/>
      <c r="P146" s="91"/>
      <c r="Q146" s="90"/>
      <c r="R146" s="109"/>
      <c r="S146" s="430"/>
      <c r="T146" s="430"/>
      <c r="U146" s="430"/>
      <c r="V146" s="429"/>
      <c r="W146" s="430"/>
      <c r="X146" s="430"/>
      <c r="Y146" s="121"/>
      <c r="Z146" s="121"/>
      <c r="AA146" s="100"/>
    </row>
    <row r="147" spans="1:27" s="12" customFormat="1">
      <c r="A147" s="35"/>
      <c r="B147" s="428"/>
      <c r="C147" s="428"/>
      <c r="D147" s="428"/>
      <c r="E147" s="428"/>
      <c r="F147" s="428"/>
      <c r="G147" s="251"/>
      <c r="H147" s="18"/>
      <c r="I147" s="19"/>
      <c r="P147" s="91"/>
      <c r="Q147" s="90"/>
      <c r="R147" s="109"/>
      <c r="S147" s="430"/>
      <c r="T147" s="430"/>
      <c r="U147" s="430"/>
      <c r="V147" s="429"/>
      <c r="W147" s="430"/>
      <c r="X147" s="430"/>
      <c r="Y147" s="121"/>
      <c r="Z147" s="121"/>
      <c r="AA147" s="100"/>
    </row>
    <row r="148" spans="1:27" s="12" customFormat="1">
      <c r="A148" s="35"/>
      <c r="B148" s="428"/>
      <c r="C148" s="428"/>
      <c r="D148" s="428"/>
      <c r="E148" s="428"/>
      <c r="F148" s="428"/>
      <c r="G148" s="251"/>
      <c r="H148" s="18"/>
      <c r="I148" s="19"/>
      <c r="P148" s="91"/>
      <c r="Q148" s="90"/>
      <c r="R148" s="109"/>
      <c r="S148" s="430"/>
      <c r="T148" s="430"/>
      <c r="U148" s="430"/>
      <c r="V148" s="429"/>
      <c r="W148" s="430"/>
      <c r="X148" s="430"/>
      <c r="Y148" s="121"/>
      <c r="Z148" s="121"/>
      <c r="AA148" s="100"/>
    </row>
    <row r="149" spans="1:27" s="12" customFormat="1">
      <c r="A149" s="35"/>
      <c r="B149" s="428"/>
      <c r="C149" s="428"/>
      <c r="D149" s="428"/>
      <c r="E149" s="428"/>
      <c r="F149" s="428"/>
      <c r="G149" s="251"/>
      <c r="H149" s="18"/>
      <c r="I149" s="19"/>
      <c r="P149" s="91"/>
      <c r="Q149" s="90"/>
      <c r="R149" s="109"/>
      <c r="S149" s="430"/>
      <c r="T149" s="430"/>
      <c r="U149" s="430"/>
      <c r="V149" s="429"/>
      <c r="W149" s="430"/>
      <c r="X149" s="430"/>
      <c r="Y149" s="121"/>
      <c r="Z149" s="121"/>
      <c r="AA149" s="100"/>
    </row>
    <row r="150" spans="1:27" s="12" customFormat="1">
      <c r="A150" s="35"/>
      <c r="B150" s="428"/>
      <c r="C150" s="428"/>
      <c r="D150" s="428"/>
      <c r="E150" s="428"/>
      <c r="F150" s="428"/>
      <c r="G150" s="251"/>
      <c r="H150" s="18"/>
      <c r="I150" s="19"/>
      <c r="P150" s="91"/>
      <c r="Q150" s="90"/>
      <c r="R150" s="109"/>
      <c r="S150" s="430"/>
      <c r="T150" s="430"/>
      <c r="U150" s="430"/>
      <c r="V150" s="429"/>
      <c r="W150" s="430"/>
      <c r="X150" s="430"/>
      <c r="Y150" s="121"/>
      <c r="Z150" s="121"/>
      <c r="AA150" s="100"/>
    </row>
    <row r="151" spans="1:27" s="12" customFormat="1">
      <c r="A151" s="35"/>
      <c r="B151" s="428"/>
      <c r="C151" s="428"/>
      <c r="D151" s="428"/>
      <c r="E151" s="428"/>
      <c r="F151" s="428"/>
      <c r="G151" s="251"/>
      <c r="H151" s="18"/>
      <c r="I151" s="19"/>
      <c r="P151" s="91"/>
      <c r="Q151" s="90"/>
      <c r="R151" s="109"/>
      <c r="S151" s="430"/>
      <c r="T151" s="430"/>
      <c r="U151" s="430"/>
      <c r="V151" s="429"/>
      <c r="W151" s="430"/>
      <c r="X151" s="430"/>
      <c r="Y151" s="121"/>
      <c r="Z151" s="121"/>
      <c r="AA151" s="100"/>
    </row>
    <row r="152" spans="1:27" s="12" customFormat="1">
      <c r="A152" s="35"/>
      <c r="B152" s="428"/>
      <c r="C152" s="428"/>
      <c r="D152" s="428"/>
      <c r="E152" s="428"/>
      <c r="F152" s="428"/>
      <c r="G152" s="251"/>
      <c r="H152" s="18"/>
      <c r="I152" s="19"/>
      <c r="P152" s="91"/>
      <c r="Q152" s="90"/>
      <c r="R152" s="109"/>
      <c r="S152" s="430"/>
      <c r="T152" s="430"/>
      <c r="U152" s="430"/>
      <c r="V152" s="429"/>
      <c r="W152" s="430"/>
      <c r="X152" s="430"/>
      <c r="Y152" s="121"/>
      <c r="Z152" s="121"/>
      <c r="AA152" s="100"/>
    </row>
    <row r="153" spans="1:27" s="12" customFormat="1">
      <c r="A153" s="35"/>
      <c r="B153" s="428"/>
      <c r="C153" s="428"/>
      <c r="D153" s="428"/>
      <c r="E153" s="428"/>
      <c r="F153" s="428"/>
      <c r="G153" s="251"/>
      <c r="H153" s="18"/>
      <c r="I153" s="19"/>
      <c r="P153" s="91"/>
      <c r="Q153" s="90"/>
      <c r="R153" s="109"/>
      <c r="S153" s="430"/>
      <c r="T153" s="430"/>
      <c r="U153" s="430"/>
      <c r="V153" s="429"/>
      <c r="W153" s="430"/>
      <c r="X153" s="430"/>
      <c r="Y153" s="121"/>
      <c r="Z153" s="121"/>
      <c r="AA153" s="100"/>
    </row>
    <row r="154" spans="1:27" s="12" customFormat="1">
      <c r="A154" s="35"/>
      <c r="B154" s="428"/>
      <c r="C154" s="428"/>
      <c r="D154" s="428"/>
      <c r="E154" s="428"/>
      <c r="F154" s="428"/>
      <c r="G154" s="251"/>
      <c r="H154" s="18"/>
      <c r="I154" s="19"/>
      <c r="P154" s="91"/>
      <c r="Q154" s="90"/>
      <c r="R154" s="109"/>
      <c r="S154" s="430"/>
      <c r="T154" s="430"/>
      <c r="U154" s="430"/>
      <c r="V154" s="429"/>
      <c r="W154" s="430"/>
      <c r="X154" s="430"/>
      <c r="Y154" s="121"/>
      <c r="Z154" s="121"/>
      <c r="AA154" s="100"/>
    </row>
    <row r="155" spans="1:27" s="12" customFormat="1">
      <c r="A155" s="35"/>
      <c r="B155" s="428"/>
      <c r="C155" s="428"/>
      <c r="D155" s="428"/>
      <c r="E155" s="428"/>
      <c r="F155" s="428"/>
      <c r="G155" s="251"/>
      <c r="H155" s="18"/>
      <c r="I155" s="19"/>
      <c r="P155" s="91"/>
      <c r="Q155" s="90"/>
      <c r="R155" s="109"/>
      <c r="S155" s="430"/>
      <c r="T155" s="430"/>
      <c r="U155" s="430"/>
      <c r="V155" s="429"/>
      <c r="W155" s="430"/>
      <c r="X155" s="430"/>
      <c r="Y155" s="121"/>
      <c r="Z155" s="121"/>
      <c r="AA155" s="100"/>
    </row>
    <row r="156" spans="1:27" s="12" customFormat="1">
      <c r="A156" s="35"/>
      <c r="B156" s="428"/>
      <c r="C156" s="428"/>
      <c r="D156" s="428"/>
      <c r="E156" s="428"/>
      <c r="F156" s="428"/>
      <c r="G156" s="251"/>
      <c r="H156" s="18"/>
      <c r="I156" s="19"/>
      <c r="P156" s="91"/>
      <c r="Q156" s="90"/>
      <c r="R156" s="109"/>
      <c r="S156" s="430"/>
      <c r="T156" s="430"/>
      <c r="U156" s="430"/>
      <c r="V156" s="429"/>
      <c r="W156" s="430"/>
      <c r="X156" s="430"/>
      <c r="Y156" s="121"/>
      <c r="Z156" s="121"/>
      <c r="AA156" s="100"/>
    </row>
    <row r="157" spans="1:27" s="12" customFormat="1">
      <c r="A157" s="35"/>
      <c r="B157" s="428"/>
      <c r="C157" s="428"/>
      <c r="D157" s="428"/>
      <c r="E157" s="428"/>
      <c r="F157" s="428"/>
      <c r="G157" s="251"/>
      <c r="H157" s="18"/>
      <c r="I157" s="19"/>
      <c r="P157" s="91"/>
      <c r="Q157" s="90"/>
      <c r="R157" s="109"/>
      <c r="S157" s="430"/>
      <c r="T157" s="430"/>
      <c r="U157" s="430"/>
      <c r="V157" s="429"/>
      <c r="W157" s="430"/>
      <c r="X157" s="430"/>
      <c r="Y157" s="121"/>
      <c r="Z157" s="121"/>
      <c r="AA157" s="100"/>
    </row>
    <row r="158" spans="1:27" s="12" customFormat="1">
      <c r="A158" s="35"/>
      <c r="B158" s="428"/>
      <c r="C158" s="428"/>
      <c r="D158" s="428"/>
      <c r="E158" s="428"/>
      <c r="F158" s="428"/>
      <c r="G158" s="251"/>
      <c r="H158" s="18"/>
      <c r="I158" s="19"/>
      <c r="P158" s="91"/>
      <c r="Q158" s="90"/>
      <c r="R158" s="109"/>
      <c r="S158" s="430"/>
      <c r="T158" s="430"/>
      <c r="U158" s="430"/>
      <c r="V158" s="429"/>
      <c r="W158" s="430"/>
      <c r="X158" s="430"/>
      <c r="Y158" s="121"/>
      <c r="Z158" s="121"/>
      <c r="AA158" s="100"/>
    </row>
    <row r="159" spans="1:27" s="12" customFormat="1">
      <c r="A159" s="35"/>
      <c r="B159" s="428"/>
      <c r="C159" s="428"/>
      <c r="D159" s="428"/>
      <c r="E159" s="428"/>
      <c r="F159" s="428"/>
      <c r="G159" s="251"/>
      <c r="H159" s="18"/>
      <c r="I159" s="19"/>
      <c r="P159" s="91"/>
      <c r="Q159" s="90"/>
      <c r="R159" s="109"/>
      <c r="S159" s="430"/>
      <c r="T159" s="430"/>
      <c r="U159" s="430"/>
      <c r="V159" s="429"/>
      <c r="W159" s="430"/>
      <c r="X159" s="430"/>
      <c r="Y159" s="121"/>
      <c r="Z159" s="121"/>
      <c r="AA159" s="100"/>
    </row>
    <row r="160" spans="1:27" s="12" customFormat="1">
      <c r="A160" s="35"/>
      <c r="B160" s="428"/>
      <c r="C160" s="428"/>
      <c r="D160" s="428"/>
      <c r="E160" s="428"/>
      <c r="F160" s="428"/>
      <c r="G160" s="251"/>
      <c r="H160" s="18"/>
      <c r="I160" s="19"/>
      <c r="P160" s="91"/>
      <c r="Q160" s="90"/>
      <c r="R160" s="109"/>
      <c r="S160" s="430"/>
      <c r="T160" s="430"/>
      <c r="U160" s="430"/>
      <c r="V160" s="429"/>
      <c r="W160" s="430"/>
      <c r="X160" s="430"/>
      <c r="Y160" s="121"/>
      <c r="Z160" s="121"/>
      <c r="AA160" s="100"/>
    </row>
    <row r="161" spans="1:27" s="12" customFormat="1">
      <c r="A161" s="35"/>
      <c r="B161" s="428"/>
      <c r="C161" s="428"/>
      <c r="D161" s="428"/>
      <c r="E161" s="428"/>
      <c r="F161" s="428"/>
      <c r="G161" s="251"/>
      <c r="H161" s="18"/>
      <c r="I161" s="19"/>
      <c r="P161" s="91"/>
      <c r="Q161" s="90"/>
      <c r="R161" s="109"/>
      <c r="S161" s="430"/>
      <c r="T161" s="430"/>
      <c r="U161" s="430"/>
      <c r="V161" s="429"/>
      <c r="W161" s="430"/>
      <c r="X161" s="430"/>
      <c r="Y161" s="121"/>
      <c r="Z161" s="121"/>
      <c r="AA161" s="100"/>
    </row>
    <row r="162" spans="1:27" s="12" customFormat="1">
      <c r="A162" s="35"/>
      <c r="B162" s="428"/>
      <c r="C162" s="428"/>
      <c r="D162" s="428"/>
      <c r="E162" s="428"/>
      <c r="F162" s="428"/>
      <c r="G162" s="251"/>
      <c r="H162" s="18"/>
      <c r="I162" s="19"/>
      <c r="P162" s="91"/>
      <c r="Q162" s="90"/>
      <c r="R162" s="109"/>
      <c r="S162" s="430"/>
      <c r="T162" s="430"/>
      <c r="U162" s="430"/>
      <c r="V162" s="429"/>
      <c r="W162" s="430"/>
      <c r="X162" s="430"/>
      <c r="Y162" s="121"/>
      <c r="Z162" s="121"/>
      <c r="AA162" s="100"/>
    </row>
    <row r="163" spans="1:27" s="12" customFormat="1">
      <c r="A163" s="35"/>
      <c r="B163" s="428"/>
      <c r="C163" s="428"/>
      <c r="D163" s="428"/>
      <c r="E163" s="428"/>
      <c r="F163" s="428"/>
      <c r="G163" s="251"/>
      <c r="H163" s="18"/>
      <c r="I163" s="19"/>
      <c r="P163" s="91"/>
      <c r="Q163" s="90"/>
      <c r="R163" s="109"/>
      <c r="S163" s="430"/>
      <c r="T163" s="430"/>
      <c r="U163" s="430"/>
      <c r="V163" s="430"/>
      <c r="W163" s="430"/>
      <c r="X163" s="430"/>
      <c r="Y163" s="121"/>
      <c r="Z163" s="121"/>
      <c r="AA163" s="100"/>
    </row>
    <row r="164" spans="1:27" s="12" customFormat="1">
      <c r="A164" s="35"/>
      <c r="B164" s="428"/>
      <c r="C164" s="428"/>
      <c r="D164" s="428"/>
      <c r="E164" s="428"/>
      <c r="F164" s="428"/>
      <c r="G164" s="251"/>
      <c r="H164" s="18"/>
      <c r="I164" s="19"/>
      <c r="P164" s="91"/>
      <c r="Q164" s="90"/>
      <c r="R164" s="109"/>
      <c r="S164" s="430"/>
      <c r="T164" s="430"/>
      <c r="U164" s="430"/>
      <c r="V164" s="430"/>
      <c r="W164" s="430"/>
      <c r="X164" s="430"/>
      <c r="Y164" s="121"/>
      <c r="Z164" s="121"/>
      <c r="AA164" s="100"/>
    </row>
    <row r="165" spans="1:27" s="12" customFormat="1">
      <c r="A165" s="35"/>
      <c r="B165" s="428"/>
      <c r="C165" s="428"/>
      <c r="D165" s="428"/>
      <c r="E165" s="428"/>
      <c r="F165" s="428"/>
      <c r="G165" s="251"/>
      <c r="H165" s="18"/>
      <c r="I165" s="19"/>
      <c r="P165" s="91"/>
      <c r="Q165" s="90"/>
      <c r="R165" s="109"/>
      <c r="S165" s="430"/>
      <c r="T165" s="430"/>
      <c r="U165" s="430"/>
      <c r="V165" s="430"/>
      <c r="W165" s="430"/>
      <c r="X165" s="430"/>
      <c r="Y165" s="121"/>
      <c r="Z165" s="121"/>
      <c r="AA165" s="100"/>
    </row>
    <row r="166" spans="1:27" s="12" customFormat="1">
      <c r="A166" s="35"/>
      <c r="B166" s="428"/>
      <c r="C166" s="428"/>
      <c r="D166" s="428"/>
      <c r="E166" s="428"/>
      <c r="F166" s="428"/>
      <c r="G166" s="251"/>
      <c r="H166" s="18"/>
      <c r="I166" s="19"/>
      <c r="P166" s="91"/>
      <c r="Q166" s="90"/>
      <c r="R166" s="109"/>
      <c r="S166" s="430"/>
      <c r="T166" s="430"/>
      <c r="U166" s="430"/>
      <c r="V166" s="430"/>
      <c r="W166" s="430"/>
      <c r="X166" s="430"/>
      <c r="Y166" s="121"/>
      <c r="Z166" s="121"/>
      <c r="AA166" s="100"/>
    </row>
    <row r="167" spans="1:27" s="12" customFormat="1">
      <c r="A167" s="35"/>
      <c r="B167" s="428"/>
      <c r="C167" s="428"/>
      <c r="D167" s="428"/>
      <c r="E167" s="428"/>
      <c r="F167" s="428"/>
      <c r="G167" s="251"/>
      <c r="H167" s="18"/>
      <c r="I167" s="19"/>
      <c r="P167" s="91"/>
      <c r="Q167" s="90"/>
      <c r="R167" s="109"/>
      <c r="S167" s="430"/>
      <c r="T167" s="430"/>
      <c r="U167" s="430"/>
      <c r="V167" s="430"/>
      <c r="W167" s="430"/>
      <c r="X167" s="430"/>
      <c r="Y167" s="121"/>
      <c r="Z167" s="121"/>
      <c r="AA167" s="100"/>
    </row>
    <row r="168" spans="1:27" s="12" customFormat="1">
      <c r="A168" s="35"/>
      <c r="B168" s="428"/>
      <c r="C168" s="428"/>
      <c r="D168" s="428"/>
      <c r="E168" s="428"/>
      <c r="F168" s="428"/>
      <c r="G168" s="251"/>
      <c r="H168" s="18"/>
      <c r="I168" s="19"/>
      <c r="P168" s="91"/>
      <c r="Q168" s="90"/>
      <c r="R168" s="109"/>
      <c r="S168" s="430"/>
      <c r="T168" s="430"/>
      <c r="U168" s="430"/>
      <c r="V168" s="430"/>
      <c r="W168" s="430"/>
      <c r="X168" s="430"/>
      <c r="Y168" s="121"/>
      <c r="Z168" s="121"/>
      <c r="AA168" s="100"/>
    </row>
    <row r="169" spans="1:27" s="12" customFormat="1">
      <c r="A169" s="35"/>
      <c r="B169" s="428"/>
      <c r="C169" s="428"/>
      <c r="D169" s="428"/>
      <c r="E169" s="428"/>
      <c r="F169" s="428"/>
      <c r="G169" s="251"/>
      <c r="H169" s="18"/>
      <c r="I169" s="19"/>
      <c r="P169" s="91"/>
      <c r="Q169" s="90"/>
      <c r="R169" s="109"/>
      <c r="S169" s="430"/>
      <c r="T169" s="430"/>
      <c r="U169" s="430"/>
      <c r="V169" s="430"/>
      <c r="W169" s="430"/>
      <c r="X169" s="430"/>
      <c r="Y169" s="121"/>
      <c r="Z169" s="121"/>
      <c r="AA169" s="100"/>
    </row>
    <row r="170" spans="1:27" s="12" customFormat="1">
      <c r="A170" s="35"/>
      <c r="B170" s="428"/>
      <c r="C170" s="428"/>
      <c r="D170" s="428"/>
      <c r="E170" s="428"/>
      <c r="F170" s="428"/>
      <c r="G170" s="251"/>
      <c r="H170" s="18"/>
      <c r="I170" s="19"/>
      <c r="P170" s="91"/>
      <c r="Q170" s="90"/>
      <c r="R170" s="109"/>
      <c r="S170" s="430"/>
      <c r="T170" s="430"/>
      <c r="U170" s="430"/>
      <c r="V170" s="430"/>
      <c r="W170" s="430"/>
      <c r="X170" s="430"/>
      <c r="Y170" s="121"/>
      <c r="Z170" s="121"/>
      <c r="AA170" s="100"/>
    </row>
    <row r="171" spans="1:27" s="12" customFormat="1">
      <c r="A171" s="35"/>
      <c r="B171" s="428"/>
      <c r="C171" s="428"/>
      <c r="D171" s="428"/>
      <c r="E171" s="428"/>
      <c r="F171" s="428"/>
      <c r="G171" s="251"/>
      <c r="H171" s="18"/>
      <c r="I171" s="19"/>
      <c r="P171" s="91"/>
      <c r="Q171" s="90"/>
      <c r="R171" s="109"/>
      <c r="S171" s="430"/>
      <c r="T171" s="430"/>
      <c r="U171" s="430"/>
      <c r="V171" s="430"/>
      <c r="W171" s="430"/>
      <c r="X171" s="430"/>
      <c r="Y171" s="121"/>
      <c r="Z171" s="121"/>
      <c r="AA171" s="100"/>
    </row>
    <row r="172" spans="1:27" s="12" customFormat="1">
      <c r="A172" s="35"/>
      <c r="B172" s="428"/>
      <c r="C172" s="428"/>
      <c r="D172" s="428"/>
      <c r="E172" s="428"/>
      <c r="F172" s="428"/>
      <c r="G172" s="251"/>
      <c r="H172" s="18"/>
      <c r="I172" s="19"/>
      <c r="P172" s="91"/>
      <c r="Q172" s="90"/>
      <c r="R172" s="109"/>
      <c r="S172" s="430"/>
      <c r="T172" s="430"/>
      <c r="U172" s="430"/>
      <c r="V172" s="430"/>
      <c r="W172" s="430"/>
      <c r="X172" s="430"/>
      <c r="Y172" s="121"/>
      <c r="Z172" s="121"/>
      <c r="AA172" s="100"/>
    </row>
    <row r="173" spans="1:27" s="12" customFormat="1">
      <c r="A173" s="35"/>
      <c r="B173" s="428"/>
      <c r="C173" s="428"/>
      <c r="D173" s="428"/>
      <c r="E173" s="428"/>
      <c r="F173" s="428"/>
      <c r="G173" s="251"/>
      <c r="H173" s="18"/>
      <c r="I173" s="19"/>
      <c r="P173" s="91"/>
      <c r="Q173" s="90"/>
      <c r="R173" s="109"/>
      <c r="S173" s="430"/>
      <c r="T173" s="430"/>
      <c r="U173" s="430"/>
      <c r="V173" s="430"/>
      <c r="W173" s="430"/>
      <c r="X173" s="430"/>
      <c r="Y173" s="121"/>
      <c r="Z173" s="121"/>
      <c r="AA173" s="100"/>
    </row>
    <row r="174" spans="1:27" s="12" customFormat="1">
      <c r="A174" s="35"/>
      <c r="B174" s="428"/>
      <c r="C174" s="428"/>
      <c r="D174" s="428"/>
      <c r="E174" s="428"/>
      <c r="F174" s="428"/>
      <c r="G174" s="251"/>
      <c r="H174" s="18"/>
      <c r="I174" s="19"/>
      <c r="P174" s="91"/>
      <c r="Q174" s="90"/>
      <c r="R174" s="109"/>
      <c r="S174" s="430"/>
      <c r="T174" s="430"/>
      <c r="U174" s="430"/>
      <c r="V174" s="430"/>
      <c r="W174" s="430"/>
      <c r="X174" s="430"/>
      <c r="Y174" s="121"/>
      <c r="Z174" s="121"/>
      <c r="AA174" s="100"/>
    </row>
    <row r="175" spans="1:27" s="12" customFormat="1">
      <c r="A175" s="35"/>
      <c r="B175" s="428"/>
      <c r="C175" s="428"/>
      <c r="D175" s="428"/>
      <c r="E175" s="428"/>
      <c r="F175" s="428"/>
      <c r="G175" s="251"/>
      <c r="H175" s="18"/>
      <c r="I175" s="19"/>
      <c r="P175" s="91"/>
      <c r="Q175" s="90"/>
      <c r="R175" s="109"/>
      <c r="S175" s="430"/>
      <c r="T175" s="430"/>
      <c r="U175" s="430"/>
      <c r="V175" s="430"/>
      <c r="W175" s="430"/>
      <c r="X175" s="430"/>
      <c r="Y175" s="121"/>
      <c r="Z175" s="121"/>
      <c r="AA175" s="100"/>
    </row>
    <row r="176" spans="1:27" s="12" customFormat="1">
      <c r="A176" s="35"/>
      <c r="B176" s="428"/>
      <c r="C176" s="428"/>
      <c r="D176" s="428"/>
      <c r="E176" s="428"/>
      <c r="F176" s="428"/>
      <c r="G176" s="251"/>
      <c r="H176" s="18"/>
      <c r="I176" s="19"/>
      <c r="P176" s="91"/>
      <c r="Q176" s="90"/>
      <c r="R176" s="109"/>
      <c r="S176" s="430"/>
      <c r="T176" s="430"/>
      <c r="U176" s="430"/>
      <c r="V176" s="430"/>
      <c r="W176" s="430"/>
      <c r="X176" s="430"/>
      <c r="Y176" s="121"/>
      <c r="Z176" s="121"/>
      <c r="AA176" s="100"/>
    </row>
    <row r="177" spans="1:27" s="12" customFormat="1">
      <c r="A177" s="35"/>
      <c r="B177" s="428"/>
      <c r="C177" s="428"/>
      <c r="D177" s="428"/>
      <c r="E177" s="428"/>
      <c r="F177" s="428"/>
      <c r="G177" s="251"/>
      <c r="H177" s="18"/>
      <c r="I177" s="19"/>
      <c r="P177" s="91"/>
      <c r="Q177" s="90"/>
      <c r="R177" s="109"/>
      <c r="S177" s="430"/>
      <c r="T177" s="430"/>
      <c r="U177" s="430"/>
      <c r="V177" s="430"/>
      <c r="W177" s="430"/>
      <c r="X177" s="430"/>
      <c r="Y177" s="121"/>
      <c r="Z177" s="121"/>
      <c r="AA177" s="100"/>
    </row>
    <row r="178" spans="1:27" s="12" customFormat="1">
      <c r="A178" s="35"/>
      <c r="B178" s="428"/>
      <c r="C178" s="428"/>
      <c r="D178" s="428"/>
      <c r="E178" s="428"/>
      <c r="F178" s="428"/>
      <c r="G178" s="251"/>
      <c r="H178" s="18"/>
      <c r="I178" s="19"/>
      <c r="P178" s="91"/>
      <c r="Q178" s="90"/>
      <c r="R178" s="109"/>
      <c r="S178" s="430"/>
      <c r="T178" s="430"/>
      <c r="U178" s="430"/>
      <c r="V178" s="430"/>
      <c r="W178" s="430"/>
      <c r="X178" s="430"/>
      <c r="Y178" s="121"/>
      <c r="Z178" s="121"/>
      <c r="AA178" s="100"/>
    </row>
    <row r="179" spans="1:27" s="12" customFormat="1">
      <c r="A179" s="35"/>
      <c r="B179" s="428"/>
      <c r="C179" s="428"/>
      <c r="D179" s="428"/>
      <c r="E179" s="428"/>
      <c r="F179" s="428"/>
      <c r="G179" s="251"/>
      <c r="H179" s="18"/>
      <c r="I179" s="19"/>
      <c r="P179" s="91"/>
      <c r="Q179" s="90"/>
      <c r="R179" s="109"/>
      <c r="S179" s="430"/>
      <c r="T179" s="430"/>
      <c r="U179" s="430"/>
      <c r="V179" s="430"/>
      <c r="W179" s="430"/>
      <c r="X179" s="430"/>
      <c r="Y179" s="121"/>
      <c r="Z179" s="121"/>
      <c r="AA179" s="100"/>
    </row>
    <row r="180" spans="1:27">
      <c r="A180" s="35"/>
      <c r="B180" s="428"/>
      <c r="C180" s="428"/>
      <c r="D180" s="428"/>
      <c r="E180" s="428"/>
      <c r="F180" s="428"/>
      <c r="G180" s="251"/>
      <c r="H180" s="18"/>
      <c r="I180" s="19"/>
      <c r="J180" s="12"/>
      <c r="K180" s="12"/>
      <c r="L180" s="12"/>
      <c r="M180" s="12"/>
      <c r="N180" s="12"/>
      <c r="O180" s="12"/>
      <c r="P180" s="91"/>
      <c r="Q180" s="90"/>
      <c r="R180" s="109"/>
      <c r="S180" s="430"/>
      <c r="T180" s="430"/>
      <c r="U180" s="430"/>
      <c r="V180" s="430"/>
      <c r="W180" s="430"/>
      <c r="X180" s="430"/>
      <c r="Z180" s="121"/>
    </row>
    <row r="181" spans="1:27">
      <c r="A181" s="35"/>
      <c r="B181" s="428"/>
      <c r="C181" s="428"/>
      <c r="D181" s="428"/>
      <c r="E181" s="428"/>
      <c r="F181" s="428"/>
      <c r="G181" s="251"/>
      <c r="H181" s="18"/>
      <c r="I181" s="19"/>
      <c r="J181" s="12"/>
      <c r="K181" s="12"/>
      <c r="L181" s="12"/>
      <c r="M181" s="12"/>
      <c r="N181" s="12"/>
      <c r="O181" s="12"/>
      <c r="P181" s="91"/>
      <c r="Q181" s="90"/>
      <c r="R181" s="109"/>
    </row>
    <row r="182" spans="1:27">
      <c r="A182" s="35"/>
      <c r="B182" s="428"/>
      <c r="C182" s="428"/>
      <c r="D182" s="428"/>
      <c r="E182" s="428"/>
      <c r="F182" s="428"/>
      <c r="G182" s="251"/>
      <c r="H182" s="18"/>
      <c r="I182" s="19"/>
      <c r="J182" s="12"/>
      <c r="K182" s="12"/>
      <c r="L182" s="12"/>
      <c r="M182" s="12"/>
      <c r="N182" s="12"/>
      <c r="O182" s="12"/>
      <c r="P182" s="91"/>
      <c r="Q182" s="90"/>
      <c r="R182" s="109"/>
    </row>
    <row r="183" spans="1:27">
      <c r="A183" s="35"/>
      <c r="B183" s="428"/>
      <c r="C183" s="428"/>
      <c r="D183" s="428"/>
      <c r="E183" s="428"/>
      <c r="F183" s="428"/>
      <c r="G183" s="251"/>
      <c r="H183" s="18"/>
      <c r="I183" s="19"/>
      <c r="J183" s="12"/>
      <c r="K183" s="12"/>
      <c r="L183" s="12"/>
      <c r="M183" s="12"/>
      <c r="N183" s="12"/>
      <c r="O183" s="12"/>
      <c r="P183" s="91"/>
      <c r="Q183" s="90"/>
      <c r="R183" s="109"/>
    </row>
    <row r="184" spans="1:27">
      <c r="A184" s="35"/>
      <c r="B184" s="428"/>
      <c r="C184" s="428"/>
      <c r="D184" s="428"/>
      <c r="E184" s="428"/>
      <c r="F184" s="428"/>
      <c r="G184" s="251"/>
      <c r="H184" s="18"/>
      <c r="I184" s="19"/>
      <c r="J184" s="12"/>
      <c r="K184" s="12"/>
      <c r="L184" s="12"/>
      <c r="M184" s="12"/>
      <c r="N184" s="12"/>
      <c r="O184" s="12"/>
      <c r="P184" s="91"/>
      <c r="Q184" s="90"/>
      <c r="R184" s="109"/>
    </row>
    <row r="185" spans="1:27">
      <c r="A185" s="35"/>
      <c r="B185" s="428"/>
      <c r="C185" s="428"/>
      <c r="D185" s="428"/>
      <c r="E185" s="428"/>
      <c r="F185" s="428"/>
      <c r="G185" s="251"/>
      <c r="H185" s="18"/>
      <c r="I185" s="19"/>
      <c r="J185" s="12"/>
      <c r="K185" s="12"/>
      <c r="L185" s="12"/>
      <c r="M185" s="12"/>
      <c r="N185" s="12"/>
      <c r="O185" s="12"/>
      <c r="P185" s="91"/>
      <c r="Q185" s="90"/>
      <c r="R185" s="109"/>
    </row>
    <row r="186" spans="1:27">
      <c r="A186" s="35"/>
      <c r="B186" s="428"/>
      <c r="C186" s="428"/>
      <c r="D186" s="428"/>
      <c r="E186" s="428"/>
      <c r="F186" s="428"/>
      <c r="G186" s="251"/>
      <c r="H186" s="18"/>
      <c r="I186" s="19"/>
      <c r="J186" s="12"/>
      <c r="K186" s="12"/>
      <c r="L186" s="12"/>
      <c r="M186" s="12"/>
      <c r="N186" s="12"/>
      <c r="O186" s="12"/>
      <c r="P186" s="91"/>
      <c r="Q186" s="90"/>
      <c r="R186" s="109"/>
    </row>
    <row r="187" spans="1:27">
      <c r="A187" s="35"/>
      <c r="B187" s="428"/>
      <c r="C187" s="428"/>
      <c r="D187" s="428"/>
      <c r="E187" s="428"/>
      <c r="F187" s="428"/>
      <c r="G187" s="251"/>
      <c r="H187" s="18"/>
      <c r="I187" s="19"/>
      <c r="J187" s="12"/>
      <c r="K187" s="12"/>
      <c r="L187" s="12"/>
      <c r="M187" s="12"/>
      <c r="N187" s="12"/>
      <c r="O187" s="12"/>
      <c r="P187" s="91"/>
      <c r="Q187" s="90"/>
      <c r="R187" s="109"/>
    </row>
    <row r="188" spans="1:27">
      <c r="A188" s="35"/>
      <c r="B188" s="428"/>
      <c r="C188" s="428"/>
      <c r="D188" s="428"/>
      <c r="E188" s="428"/>
      <c r="F188" s="428"/>
      <c r="G188" s="251"/>
      <c r="H188" s="18"/>
      <c r="I188" s="19"/>
      <c r="J188" s="12"/>
      <c r="K188" s="12"/>
      <c r="L188" s="12"/>
      <c r="M188" s="12"/>
      <c r="N188" s="12"/>
      <c r="O188" s="12"/>
      <c r="P188" s="91"/>
      <c r="Q188" s="90"/>
      <c r="R188" s="109"/>
    </row>
    <row r="189" spans="1:27">
      <c r="A189" s="35"/>
      <c r="B189" s="428"/>
      <c r="C189" s="428"/>
      <c r="D189" s="428"/>
      <c r="E189" s="428"/>
      <c r="F189" s="428"/>
      <c r="G189" s="251"/>
      <c r="H189" s="18"/>
      <c r="I189" s="19"/>
      <c r="J189" s="12"/>
      <c r="K189" s="12"/>
      <c r="L189" s="12"/>
      <c r="M189" s="12"/>
      <c r="N189" s="12"/>
      <c r="O189" s="12"/>
      <c r="P189" s="91"/>
      <c r="Q189" s="90"/>
      <c r="R189" s="109"/>
    </row>
    <row r="190" spans="1:27">
      <c r="A190" s="35"/>
      <c r="B190" s="428"/>
      <c r="C190" s="428"/>
      <c r="D190" s="428"/>
      <c r="E190" s="428"/>
      <c r="F190" s="428"/>
      <c r="G190" s="251"/>
      <c r="H190" s="18"/>
      <c r="I190" s="19"/>
      <c r="J190" s="12"/>
      <c r="K190" s="12"/>
      <c r="L190" s="12"/>
      <c r="M190" s="12"/>
      <c r="N190" s="12"/>
      <c r="O190" s="12"/>
      <c r="P190" s="91"/>
      <c r="Q190" s="90"/>
      <c r="R190" s="109"/>
    </row>
    <row r="191" spans="1:27">
      <c r="A191" s="35"/>
      <c r="B191" s="428"/>
      <c r="C191" s="428"/>
      <c r="D191" s="428"/>
      <c r="E191" s="428"/>
      <c r="F191" s="428"/>
      <c r="G191" s="251"/>
      <c r="H191" s="18"/>
      <c r="I191" s="19"/>
      <c r="J191" s="12"/>
      <c r="K191" s="12"/>
      <c r="L191" s="12"/>
      <c r="M191" s="12"/>
      <c r="N191" s="12"/>
      <c r="O191" s="12"/>
      <c r="P191" s="91"/>
      <c r="Q191" s="90"/>
      <c r="R191" s="109"/>
    </row>
    <row r="192" spans="1:27">
      <c r="J192" s="12"/>
      <c r="K192" s="12"/>
      <c r="L192" s="12"/>
      <c r="M192" s="12"/>
      <c r="N192" s="12"/>
      <c r="O192" s="12"/>
      <c r="P192" s="91"/>
      <c r="Q192" s="90"/>
      <c r="R192" s="109"/>
    </row>
    <row r="193" spans="10:18">
      <c r="J193" s="12"/>
      <c r="K193" s="12"/>
      <c r="L193" s="12"/>
      <c r="M193" s="12"/>
      <c r="N193" s="12"/>
      <c r="O193" s="12"/>
      <c r="P193" s="91"/>
      <c r="Q193" s="90"/>
      <c r="R193" s="109"/>
    </row>
    <row r="194" spans="10:18">
      <c r="J194" s="12"/>
      <c r="K194" s="12"/>
      <c r="L194" s="12"/>
      <c r="M194" s="12"/>
      <c r="N194" s="12"/>
      <c r="O194" s="12"/>
      <c r="P194" s="91"/>
      <c r="Q194" s="90"/>
      <c r="R194" s="109"/>
    </row>
    <row r="195" spans="10:18">
      <c r="J195" s="12"/>
      <c r="K195" s="12"/>
      <c r="L195" s="12"/>
      <c r="M195" s="12"/>
      <c r="N195" s="12"/>
      <c r="O195" s="12"/>
      <c r="P195" s="91"/>
      <c r="Q195" s="90"/>
      <c r="R195" s="109"/>
    </row>
    <row r="196" spans="10:18">
      <c r="J196" s="12"/>
      <c r="K196" s="12"/>
      <c r="L196" s="12"/>
      <c r="M196" s="12"/>
      <c r="N196" s="12"/>
      <c r="O196" s="12"/>
      <c r="P196" s="91"/>
      <c r="Q196" s="90"/>
      <c r="R196" s="109"/>
    </row>
    <row r="197" spans="10:18">
      <c r="J197" s="12"/>
      <c r="K197" s="12"/>
      <c r="L197" s="12"/>
      <c r="M197" s="12"/>
      <c r="N197" s="12"/>
      <c r="O197" s="12"/>
      <c r="P197" s="91"/>
      <c r="Q197" s="90"/>
      <c r="R197" s="109"/>
    </row>
  </sheetData>
  <mergeCells count="8">
    <mergeCell ref="A6:F6"/>
    <mergeCell ref="J6:O6"/>
    <mergeCell ref="Y4:Z4"/>
    <mergeCell ref="S2:X2"/>
    <mergeCell ref="A4:I4"/>
    <mergeCell ref="J4:R4"/>
    <mergeCell ref="S4:U4"/>
    <mergeCell ref="V4:X4"/>
  </mergeCells>
  <printOptions horizontalCentered="1"/>
  <pageMargins left="0" right="0" top="0.734251969" bottom="0.616141732" header="0.511811023622047" footer="0.511811023622047"/>
  <pageSetup paperSize="9" scale="75" pageOrder="overThenDown" orientation="landscape" r:id="rId1"/>
  <headerFooter alignWithMargins="0">
    <oddHeader>&amp;R&amp;"Angsana New,ธรรมดา"&amp;12 หน้า &amp;P / &amp;N   ตารางที่  7  &amp;"TH SarabunPSK,ธรรมดา"&amp;16</oddHeader>
    <oddFooter>&amp;R&amp;"Angsana New,ธรรมดา"&amp;12&amp;K00+000&amp;Z&amp;F&amp;K000000&amp;F  &amp;A&amp;"TH SarabunPSK,ธรรมดา"&amp;8&amp;K01+000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3" tint="-0.249977111117893"/>
  </sheetPr>
  <dimension ref="A1:K447"/>
  <sheetViews>
    <sheetView view="pageBreakPreview" topLeftCell="A192" zoomScaleSheetLayoutView="100" workbookViewId="0">
      <selection activeCell="B10" sqref="B10:K10"/>
    </sheetView>
  </sheetViews>
  <sheetFormatPr defaultRowHeight="23.25"/>
  <cols>
    <col min="1" max="1" width="9" style="864"/>
    <col min="2" max="2" width="98.75" style="864" customWidth="1"/>
    <col min="3" max="3" width="3.625" style="864" hidden="1" customWidth="1"/>
    <col min="4" max="4" width="26" style="864" hidden="1" customWidth="1"/>
    <col min="5" max="7" width="6.125" style="864" hidden="1" customWidth="1"/>
    <col min="8" max="8" width="0" style="864" hidden="1" customWidth="1"/>
    <col min="9" max="257" width="9" style="864"/>
    <col min="258" max="258" width="110.75" style="864" customWidth="1"/>
    <col min="259" max="513" width="9" style="864"/>
    <col min="514" max="514" width="110.75" style="864" customWidth="1"/>
    <col min="515" max="769" width="9" style="864"/>
    <col min="770" max="770" width="110.75" style="864" customWidth="1"/>
    <col min="771" max="1025" width="9" style="864"/>
    <col min="1026" max="1026" width="110.75" style="864" customWidth="1"/>
    <col min="1027" max="1281" width="9" style="864"/>
    <col min="1282" max="1282" width="110.75" style="864" customWidth="1"/>
    <col min="1283" max="1537" width="9" style="864"/>
    <col min="1538" max="1538" width="110.75" style="864" customWidth="1"/>
    <col min="1539" max="1793" width="9" style="864"/>
    <col min="1794" max="1794" width="110.75" style="864" customWidth="1"/>
    <col min="1795" max="2049" width="9" style="864"/>
    <col min="2050" max="2050" width="110.75" style="864" customWidth="1"/>
    <col min="2051" max="2305" width="9" style="864"/>
    <col min="2306" max="2306" width="110.75" style="864" customWidth="1"/>
    <col min="2307" max="2561" width="9" style="864"/>
    <col min="2562" max="2562" width="110.75" style="864" customWidth="1"/>
    <col min="2563" max="2817" width="9" style="864"/>
    <col min="2818" max="2818" width="110.75" style="864" customWidth="1"/>
    <col min="2819" max="3073" width="9" style="864"/>
    <col min="3074" max="3074" width="110.75" style="864" customWidth="1"/>
    <col min="3075" max="3329" width="9" style="864"/>
    <col min="3330" max="3330" width="110.75" style="864" customWidth="1"/>
    <col min="3331" max="3585" width="9" style="864"/>
    <col min="3586" max="3586" width="110.75" style="864" customWidth="1"/>
    <col min="3587" max="3841" width="9" style="864"/>
    <col min="3842" max="3842" width="110.75" style="864" customWidth="1"/>
    <col min="3843" max="4097" width="9" style="864"/>
    <col min="4098" max="4098" width="110.75" style="864" customWidth="1"/>
    <col min="4099" max="4353" width="9" style="864"/>
    <col min="4354" max="4354" width="110.75" style="864" customWidth="1"/>
    <col min="4355" max="4609" width="9" style="864"/>
    <col min="4610" max="4610" width="110.75" style="864" customWidth="1"/>
    <col min="4611" max="4865" width="9" style="864"/>
    <col min="4866" max="4866" width="110.75" style="864" customWidth="1"/>
    <col min="4867" max="5121" width="9" style="864"/>
    <col min="5122" max="5122" width="110.75" style="864" customWidth="1"/>
    <col min="5123" max="5377" width="9" style="864"/>
    <col min="5378" max="5378" width="110.75" style="864" customWidth="1"/>
    <col min="5379" max="5633" width="9" style="864"/>
    <col min="5634" max="5634" width="110.75" style="864" customWidth="1"/>
    <col min="5635" max="5889" width="9" style="864"/>
    <col min="5890" max="5890" width="110.75" style="864" customWidth="1"/>
    <col min="5891" max="6145" width="9" style="864"/>
    <col min="6146" max="6146" width="110.75" style="864" customWidth="1"/>
    <col min="6147" max="6401" width="9" style="864"/>
    <col min="6402" max="6402" width="110.75" style="864" customWidth="1"/>
    <col min="6403" max="6657" width="9" style="864"/>
    <col min="6658" max="6658" width="110.75" style="864" customWidth="1"/>
    <col min="6659" max="6913" width="9" style="864"/>
    <col min="6914" max="6914" width="110.75" style="864" customWidth="1"/>
    <col min="6915" max="7169" width="9" style="864"/>
    <col min="7170" max="7170" width="110.75" style="864" customWidth="1"/>
    <col min="7171" max="7425" width="9" style="864"/>
    <col min="7426" max="7426" width="110.75" style="864" customWidth="1"/>
    <col min="7427" max="7681" width="9" style="864"/>
    <col min="7682" max="7682" width="110.75" style="864" customWidth="1"/>
    <col min="7683" max="7937" width="9" style="864"/>
    <col min="7938" max="7938" width="110.75" style="864" customWidth="1"/>
    <col min="7939" max="8193" width="9" style="864"/>
    <col min="8194" max="8194" width="110.75" style="864" customWidth="1"/>
    <col min="8195" max="8449" width="9" style="864"/>
    <col min="8450" max="8450" width="110.75" style="864" customWidth="1"/>
    <col min="8451" max="8705" width="9" style="864"/>
    <col min="8706" max="8706" width="110.75" style="864" customWidth="1"/>
    <col min="8707" max="8961" width="9" style="864"/>
    <col min="8962" max="8962" width="110.75" style="864" customWidth="1"/>
    <col min="8963" max="9217" width="9" style="864"/>
    <col min="9218" max="9218" width="110.75" style="864" customWidth="1"/>
    <col min="9219" max="9473" width="9" style="864"/>
    <col min="9474" max="9474" width="110.75" style="864" customWidth="1"/>
    <col min="9475" max="9729" width="9" style="864"/>
    <col min="9730" max="9730" width="110.75" style="864" customWidth="1"/>
    <col min="9731" max="9985" width="9" style="864"/>
    <col min="9986" max="9986" width="110.75" style="864" customWidth="1"/>
    <col min="9987" max="10241" width="9" style="864"/>
    <col min="10242" max="10242" width="110.75" style="864" customWidth="1"/>
    <col min="10243" max="10497" width="9" style="864"/>
    <col min="10498" max="10498" width="110.75" style="864" customWidth="1"/>
    <col min="10499" max="10753" width="9" style="864"/>
    <col min="10754" max="10754" width="110.75" style="864" customWidth="1"/>
    <col min="10755" max="11009" width="9" style="864"/>
    <col min="11010" max="11010" width="110.75" style="864" customWidth="1"/>
    <col min="11011" max="11265" width="9" style="864"/>
    <col min="11266" max="11266" width="110.75" style="864" customWidth="1"/>
    <col min="11267" max="11521" width="9" style="864"/>
    <col min="11522" max="11522" width="110.75" style="864" customWidth="1"/>
    <col min="11523" max="11777" width="9" style="864"/>
    <col min="11778" max="11778" width="110.75" style="864" customWidth="1"/>
    <col min="11779" max="12033" width="9" style="864"/>
    <col min="12034" max="12034" width="110.75" style="864" customWidth="1"/>
    <col min="12035" max="12289" width="9" style="864"/>
    <col min="12290" max="12290" width="110.75" style="864" customWidth="1"/>
    <col min="12291" max="12545" width="9" style="864"/>
    <col min="12546" max="12546" width="110.75" style="864" customWidth="1"/>
    <col min="12547" max="12801" width="9" style="864"/>
    <col min="12802" max="12802" width="110.75" style="864" customWidth="1"/>
    <col min="12803" max="13057" width="9" style="864"/>
    <col min="13058" max="13058" width="110.75" style="864" customWidth="1"/>
    <col min="13059" max="13313" width="9" style="864"/>
    <col min="13314" max="13314" width="110.75" style="864" customWidth="1"/>
    <col min="13315" max="13569" width="9" style="864"/>
    <col min="13570" max="13570" width="110.75" style="864" customWidth="1"/>
    <col min="13571" max="13825" width="9" style="864"/>
    <col min="13826" max="13826" width="110.75" style="864" customWidth="1"/>
    <col min="13827" max="14081" width="9" style="864"/>
    <col min="14082" max="14082" width="110.75" style="864" customWidth="1"/>
    <col min="14083" max="14337" width="9" style="864"/>
    <col min="14338" max="14338" width="110.75" style="864" customWidth="1"/>
    <col min="14339" max="14593" width="9" style="864"/>
    <col min="14594" max="14594" width="110.75" style="864" customWidth="1"/>
    <col min="14595" max="14849" width="9" style="864"/>
    <col min="14850" max="14850" width="110.75" style="864" customWidth="1"/>
    <col min="14851" max="15105" width="9" style="864"/>
    <col min="15106" max="15106" width="110.75" style="864" customWidth="1"/>
    <col min="15107" max="15361" width="9" style="864"/>
    <col min="15362" max="15362" width="110.75" style="864" customWidth="1"/>
    <col min="15363" max="15617" width="9" style="864"/>
    <col min="15618" max="15618" width="110.75" style="864" customWidth="1"/>
    <col min="15619" max="15873" width="9" style="864"/>
    <col min="15874" max="15874" width="110.75" style="864" customWidth="1"/>
    <col min="15875" max="16129" width="9" style="864"/>
    <col min="16130" max="16130" width="110.75" style="864" customWidth="1"/>
    <col min="16131" max="16384" width="9" style="864"/>
  </cols>
  <sheetData>
    <row r="1" spans="1:2">
      <c r="A1" s="864" t="s">
        <v>104</v>
      </c>
    </row>
    <row r="2" spans="1:2" s="968" customFormat="1" ht="28.5" customHeight="1">
      <c r="A2" s="109" t="s">
        <v>112</v>
      </c>
    </row>
    <row r="3" spans="1:2">
      <c r="B3" s="864" t="s">
        <v>166</v>
      </c>
    </row>
    <row r="4" spans="1:2" ht="27.75" customHeight="1">
      <c r="A4" s="864" t="s">
        <v>736</v>
      </c>
    </row>
    <row r="5" spans="1:2" ht="27.75" customHeight="1">
      <c r="A5" s="864" t="s">
        <v>102</v>
      </c>
      <c r="B5" s="864" t="s">
        <v>654</v>
      </c>
    </row>
    <row r="6" spans="1:2" ht="24.75" customHeight="1">
      <c r="B6" s="969" t="s">
        <v>655</v>
      </c>
    </row>
    <row r="7" spans="1:2">
      <c r="B7" s="864" t="s">
        <v>656</v>
      </c>
    </row>
    <row r="8" spans="1:2">
      <c r="B8" s="864" t="s">
        <v>657</v>
      </c>
    </row>
    <row r="9" spans="1:2">
      <c r="B9" s="864" t="s">
        <v>658</v>
      </c>
    </row>
    <row r="10" spans="1:2">
      <c r="B10" s="864" t="s">
        <v>659</v>
      </c>
    </row>
    <row r="11" spans="1:2">
      <c r="B11" s="864" t="s">
        <v>660</v>
      </c>
    </row>
    <row r="12" spans="1:2">
      <c r="B12" s="864" t="s">
        <v>858</v>
      </c>
    </row>
    <row r="13" spans="1:2">
      <c r="B13" s="864" t="s">
        <v>661</v>
      </c>
    </row>
    <row r="14" spans="1:2">
      <c r="B14" s="864" t="s">
        <v>662</v>
      </c>
    </row>
    <row r="15" spans="1:2">
      <c r="B15" s="864" t="s">
        <v>663</v>
      </c>
    </row>
    <row r="16" spans="1:2">
      <c r="B16" s="864" t="s">
        <v>664</v>
      </c>
    </row>
    <row r="17" spans="1:2">
      <c r="B17" s="864" t="s">
        <v>665</v>
      </c>
    </row>
    <row r="18" spans="1:2">
      <c r="B18" s="864" t="s">
        <v>859</v>
      </c>
    </row>
    <row r="19" spans="1:2">
      <c r="B19" s="864" t="s">
        <v>666</v>
      </c>
    </row>
    <row r="20" spans="1:2">
      <c r="B20" s="864" t="s">
        <v>667</v>
      </c>
    </row>
    <row r="21" spans="1:2">
      <c r="B21" s="864" t="s">
        <v>668</v>
      </c>
    </row>
    <row r="22" spans="1:2">
      <c r="B22" s="864" t="s">
        <v>857</v>
      </c>
    </row>
    <row r="23" spans="1:2">
      <c r="A23" s="864" t="s">
        <v>737</v>
      </c>
    </row>
    <row r="24" spans="1:2">
      <c r="A24" s="864" t="s">
        <v>738</v>
      </c>
    </row>
    <row r="25" spans="1:2" ht="26.25" customHeight="1">
      <c r="A25" s="864" t="s">
        <v>102</v>
      </c>
      <c r="B25" s="864" t="s">
        <v>670</v>
      </c>
    </row>
    <row r="26" spans="1:2">
      <c r="B26" s="864" t="s">
        <v>671</v>
      </c>
    </row>
    <row r="27" spans="1:2">
      <c r="B27" s="864" t="s">
        <v>672</v>
      </c>
    </row>
    <row r="28" spans="1:2">
      <c r="B28" s="864" t="s">
        <v>673</v>
      </c>
    </row>
    <row r="29" spans="1:2">
      <c r="B29" s="864" t="s">
        <v>674</v>
      </c>
    </row>
    <row r="30" spans="1:2">
      <c r="B30" s="864" t="s">
        <v>675</v>
      </c>
    </row>
    <row r="31" spans="1:2">
      <c r="B31" s="864" t="s">
        <v>676</v>
      </c>
    </row>
    <row r="32" spans="1:2">
      <c r="B32" s="864" t="s">
        <v>677</v>
      </c>
    </row>
    <row r="33" spans="2:2">
      <c r="B33" s="864" t="s">
        <v>678</v>
      </c>
    </row>
    <row r="34" spans="2:2">
      <c r="B34" s="864" t="s">
        <v>860</v>
      </c>
    </row>
    <row r="35" spans="2:2">
      <c r="B35" s="864" t="s">
        <v>671</v>
      </c>
    </row>
    <row r="36" spans="2:2">
      <c r="B36" s="864" t="s">
        <v>672</v>
      </c>
    </row>
    <row r="37" spans="2:2">
      <c r="B37" s="864" t="s">
        <v>673</v>
      </c>
    </row>
    <row r="38" spans="2:2">
      <c r="B38" s="864" t="s">
        <v>674</v>
      </c>
    </row>
    <row r="39" spans="2:2">
      <c r="B39" s="864" t="s">
        <v>675</v>
      </c>
    </row>
    <row r="40" spans="2:2">
      <c r="B40" s="864" t="s">
        <v>676</v>
      </c>
    </row>
    <row r="41" spans="2:2">
      <c r="B41" s="970" t="s">
        <v>679</v>
      </c>
    </row>
    <row r="42" spans="2:2">
      <c r="B42" s="864" t="s">
        <v>680</v>
      </c>
    </row>
    <row r="43" spans="2:2">
      <c r="B43" s="864" t="s">
        <v>861</v>
      </c>
    </row>
    <row r="44" spans="2:2">
      <c r="B44" s="864" t="s">
        <v>666</v>
      </c>
    </row>
    <row r="45" spans="2:2">
      <c r="B45" s="864" t="s">
        <v>667</v>
      </c>
    </row>
    <row r="46" spans="2:2">
      <c r="B46" s="864" t="s">
        <v>668</v>
      </c>
    </row>
    <row r="47" spans="2:2">
      <c r="B47" s="864" t="s">
        <v>669</v>
      </c>
    </row>
    <row r="48" spans="2:2">
      <c r="B48" s="864" t="s">
        <v>681</v>
      </c>
    </row>
    <row r="49" spans="1:2">
      <c r="A49" s="864" t="s">
        <v>739</v>
      </c>
    </row>
    <row r="50" spans="1:2">
      <c r="A50" s="864" t="s">
        <v>740</v>
      </c>
    </row>
    <row r="51" spans="1:2" ht="26.25" customHeight="1">
      <c r="A51" s="864" t="s">
        <v>102</v>
      </c>
      <c r="B51" s="864" t="s">
        <v>682</v>
      </c>
    </row>
    <row r="52" spans="1:2">
      <c r="B52" s="969" t="s">
        <v>655</v>
      </c>
    </row>
    <row r="53" spans="1:2">
      <c r="B53" s="864" t="s">
        <v>656</v>
      </c>
    </row>
    <row r="54" spans="1:2">
      <c r="B54" s="864" t="s">
        <v>657</v>
      </c>
    </row>
    <row r="55" spans="1:2">
      <c r="B55" s="864" t="s">
        <v>658</v>
      </c>
    </row>
    <row r="56" spans="1:2">
      <c r="B56" s="864" t="s">
        <v>659</v>
      </c>
    </row>
    <row r="57" spans="1:2">
      <c r="B57" s="864" t="s">
        <v>683</v>
      </c>
    </row>
    <row r="58" spans="1:2">
      <c r="B58" s="864" t="s">
        <v>684</v>
      </c>
    </row>
    <row r="59" spans="1:2">
      <c r="B59" s="864" t="s">
        <v>685</v>
      </c>
    </row>
    <row r="60" spans="1:2">
      <c r="B60" s="864" t="s">
        <v>686</v>
      </c>
    </row>
    <row r="61" spans="1:2">
      <c r="B61" s="864" t="s">
        <v>687</v>
      </c>
    </row>
    <row r="62" spans="1:2">
      <c r="B62" s="880" t="s">
        <v>688</v>
      </c>
    </row>
    <row r="63" spans="1:2">
      <c r="B63" s="864" t="s">
        <v>689</v>
      </c>
    </row>
    <row r="64" spans="1:2">
      <c r="B64" s="864" t="s">
        <v>690</v>
      </c>
    </row>
    <row r="65" spans="1:2">
      <c r="B65" s="864" t="s">
        <v>691</v>
      </c>
    </row>
    <row r="66" spans="1:2">
      <c r="B66" s="880" t="s">
        <v>692</v>
      </c>
    </row>
    <row r="67" spans="1:2">
      <c r="B67" s="880" t="s">
        <v>693</v>
      </c>
    </row>
    <row r="68" spans="1:2">
      <c r="B68" s="864" t="s">
        <v>694</v>
      </c>
    </row>
    <row r="69" spans="1:2">
      <c r="A69" s="864" t="s">
        <v>741</v>
      </c>
    </row>
    <row r="70" spans="1:2">
      <c r="A70" s="864" t="s">
        <v>742</v>
      </c>
    </row>
    <row r="71" spans="1:2" ht="26.25" customHeight="1">
      <c r="A71" s="864" t="s">
        <v>102</v>
      </c>
      <c r="B71" s="864" t="s">
        <v>695</v>
      </c>
    </row>
    <row r="72" spans="1:2">
      <c r="B72" s="880" t="s">
        <v>655</v>
      </c>
    </row>
    <row r="73" spans="1:2">
      <c r="B73" s="880" t="s">
        <v>696</v>
      </c>
    </row>
    <row r="74" spans="1:2">
      <c r="B74" s="880" t="s">
        <v>697</v>
      </c>
    </row>
    <row r="75" spans="1:2">
      <c r="B75" s="880" t="s">
        <v>698</v>
      </c>
    </row>
    <row r="76" spans="1:2">
      <c r="B76" s="880" t="s">
        <v>699</v>
      </c>
    </row>
    <row r="77" spans="1:2">
      <c r="B77" s="880" t="s">
        <v>700</v>
      </c>
    </row>
    <row r="78" spans="1:2">
      <c r="B78" s="880" t="s">
        <v>701</v>
      </c>
    </row>
    <row r="79" spans="1:2">
      <c r="B79" s="880" t="s">
        <v>702</v>
      </c>
    </row>
    <row r="80" spans="1:2">
      <c r="B80" s="864" t="s">
        <v>703</v>
      </c>
    </row>
    <row r="81" spans="1:8">
      <c r="B81" s="864" t="s">
        <v>704</v>
      </c>
    </row>
    <row r="82" spans="1:8">
      <c r="B82" s="880" t="s">
        <v>699</v>
      </c>
    </row>
    <row r="83" spans="1:8">
      <c r="B83" s="880" t="s">
        <v>700</v>
      </c>
    </row>
    <row r="84" spans="1:8">
      <c r="B84" s="880" t="s">
        <v>701</v>
      </c>
    </row>
    <row r="85" spans="1:8">
      <c r="B85" s="880" t="s">
        <v>702</v>
      </c>
    </row>
    <row r="86" spans="1:8">
      <c r="B86" s="864" t="s">
        <v>705</v>
      </c>
    </row>
    <row r="87" spans="1:8">
      <c r="B87" s="864" t="s">
        <v>706</v>
      </c>
    </row>
    <row r="88" spans="1:8">
      <c r="B88" s="880" t="s">
        <v>699</v>
      </c>
    </row>
    <row r="89" spans="1:8">
      <c r="B89" s="880" t="s">
        <v>700</v>
      </c>
    </row>
    <row r="90" spans="1:8">
      <c r="B90" s="880" t="s">
        <v>701</v>
      </c>
    </row>
    <row r="91" spans="1:8">
      <c r="B91" s="880" t="s">
        <v>702</v>
      </c>
    </row>
    <row r="92" spans="1:8">
      <c r="B92" s="864" t="s">
        <v>707</v>
      </c>
    </row>
    <row r="93" spans="1:8" ht="27.75" hidden="1" customHeight="1">
      <c r="A93" s="880" t="s">
        <v>623</v>
      </c>
      <c r="B93" s="880"/>
      <c r="C93" s="114"/>
      <c r="D93" s="865"/>
      <c r="E93" s="865"/>
      <c r="F93" s="865"/>
      <c r="G93" s="865"/>
      <c r="H93" s="865"/>
    </row>
    <row r="94" spans="1:8" ht="46.5" hidden="1">
      <c r="A94" s="880" t="s">
        <v>102</v>
      </c>
      <c r="B94" s="880" t="s">
        <v>743</v>
      </c>
      <c r="C94" s="865"/>
      <c r="D94" s="960" t="s">
        <v>358</v>
      </c>
      <c r="E94" s="971">
        <v>1</v>
      </c>
      <c r="F94" s="971">
        <v>1</v>
      </c>
      <c r="G94" s="971">
        <v>1</v>
      </c>
    </row>
    <row r="95" spans="1:8" ht="69.75" hidden="1">
      <c r="A95" s="880"/>
      <c r="B95" s="880"/>
      <c r="C95" s="865"/>
      <c r="D95" s="960" t="s">
        <v>359</v>
      </c>
      <c r="E95" s="971">
        <v>1</v>
      </c>
      <c r="F95" s="971">
        <v>1</v>
      </c>
      <c r="G95" s="971">
        <v>1</v>
      </c>
    </row>
    <row r="96" spans="1:8" ht="69.75" hidden="1">
      <c r="A96" s="880"/>
      <c r="B96" s="880" t="s">
        <v>2</v>
      </c>
      <c r="C96" s="865"/>
      <c r="D96" s="960" t="s">
        <v>360</v>
      </c>
      <c r="E96" s="971">
        <v>1</v>
      </c>
      <c r="F96" s="971">
        <v>1</v>
      </c>
      <c r="G96" s="971">
        <v>1</v>
      </c>
    </row>
    <row r="97" spans="1:8" ht="69.75" hidden="1">
      <c r="A97" s="880"/>
      <c r="B97" s="880" t="s">
        <v>622</v>
      </c>
      <c r="C97" s="865"/>
      <c r="D97" s="960" t="s">
        <v>361</v>
      </c>
      <c r="E97" s="971">
        <v>1</v>
      </c>
      <c r="F97" s="971">
        <v>1</v>
      </c>
      <c r="G97" s="971">
        <v>1</v>
      </c>
    </row>
    <row r="98" spans="1:8" hidden="1">
      <c r="A98" s="880"/>
      <c r="C98" s="865"/>
      <c r="D98" s="865"/>
      <c r="E98" s="865"/>
      <c r="F98" s="865"/>
      <c r="G98" s="865"/>
    </row>
    <row r="99" spans="1:8" hidden="1">
      <c r="A99" s="880"/>
      <c r="B99" s="880"/>
    </row>
    <row r="100" spans="1:8" hidden="1">
      <c r="A100" s="880"/>
      <c r="B100" s="880"/>
    </row>
    <row r="101" spans="1:8" hidden="1">
      <c r="A101" s="880"/>
      <c r="B101" s="880" t="s">
        <v>744</v>
      </c>
    </row>
    <row r="102" spans="1:8" hidden="1">
      <c r="A102" s="880"/>
      <c r="B102" s="880"/>
    </row>
    <row r="103" spans="1:8" hidden="1">
      <c r="A103" s="880"/>
      <c r="B103" s="880"/>
    </row>
    <row r="104" spans="1:8" hidden="1">
      <c r="A104" s="880"/>
      <c r="B104" s="880"/>
    </row>
    <row r="105" spans="1:8" hidden="1">
      <c r="A105" s="880"/>
      <c r="B105" s="880"/>
    </row>
    <row r="106" spans="1:8" hidden="1">
      <c r="B106" s="864" t="s">
        <v>2</v>
      </c>
    </row>
    <row r="107" spans="1:8" hidden="1"/>
    <row r="108" spans="1:8" ht="27.75" customHeight="1">
      <c r="A108" s="880" t="s">
        <v>624</v>
      </c>
      <c r="B108" s="880"/>
      <c r="C108" s="114"/>
      <c r="D108" s="865"/>
      <c r="E108" s="865"/>
      <c r="F108" s="865"/>
      <c r="G108" s="865"/>
      <c r="H108" s="865"/>
    </row>
    <row r="109" spans="1:8" ht="103.5" customHeight="1">
      <c r="A109" s="972" t="s">
        <v>102</v>
      </c>
      <c r="B109" s="973" t="s">
        <v>708</v>
      </c>
      <c r="D109" s="207" t="s">
        <v>362</v>
      </c>
      <c r="E109" s="884">
        <v>25.968006525566668</v>
      </c>
      <c r="F109" s="884">
        <v>96.753246753246756</v>
      </c>
      <c r="G109" s="884">
        <v>-35.976656749381959</v>
      </c>
    </row>
    <row r="110" spans="1:8" ht="75.75" customHeight="1">
      <c r="A110" s="880"/>
      <c r="B110" s="973" t="s">
        <v>709</v>
      </c>
    </row>
    <row r="111" spans="1:8" ht="27.75" customHeight="1" thickBot="1">
      <c r="A111" s="880" t="s">
        <v>625</v>
      </c>
      <c r="B111" s="880"/>
      <c r="C111" s="114"/>
      <c r="D111" s="207" t="s">
        <v>363</v>
      </c>
      <c r="E111" s="495">
        <v>0.651178160605975</v>
      </c>
      <c r="F111" s="495">
        <v>100</v>
      </c>
      <c r="G111" s="495">
        <v>-49.674410919697024</v>
      </c>
      <c r="H111" s="865"/>
    </row>
    <row r="112" spans="1:8" ht="57" customHeight="1">
      <c r="A112" s="972" t="s">
        <v>102</v>
      </c>
      <c r="B112" s="973" t="s">
        <v>710</v>
      </c>
    </row>
    <row r="113" spans="1:8" ht="27.75" customHeight="1">
      <c r="A113" s="880" t="s">
        <v>626</v>
      </c>
      <c r="B113" s="880"/>
      <c r="C113" s="114"/>
      <c r="D113" s="457" t="s">
        <v>364</v>
      </c>
      <c r="E113" s="287">
        <v>-9.923629016436454</v>
      </c>
      <c r="F113" s="884">
        <v>-44.444444444444443</v>
      </c>
      <c r="G113" s="884">
        <v>62.137467770414375</v>
      </c>
      <c r="H113" s="865"/>
    </row>
    <row r="114" spans="1:8" ht="186.75" customHeight="1">
      <c r="A114" s="972" t="s">
        <v>102</v>
      </c>
      <c r="B114" s="974" t="s">
        <v>711</v>
      </c>
    </row>
    <row r="115" spans="1:8" ht="24" customHeight="1">
      <c r="A115" s="972" t="s">
        <v>627</v>
      </c>
      <c r="B115" s="972"/>
      <c r="C115" s="114"/>
      <c r="D115" s="207" t="s">
        <v>365</v>
      </c>
      <c r="E115" s="876">
        <v>50.664973240923736</v>
      </c>
      <c r="F115" s="876">
        <v>-1.9607843137254901</v>
      </c>
      <c r="G115" s="876">
        <v>53.678272705741868</v>
      </c>
      <c r="H115" s="865"/>
    </row>
    <row r="116" spans="1:8" ht="139.5">
      <c r="A116" s="972" t="s">
        <v>102</v>
      </c>
      <c r="B116" s="973" t="s">
        <v>712</v>
      </c>
    </row>
    <row r="117" spans="1:8" ht="27.75" customHeight="1">
      <c r="A117" s="880" t="s">
        <v>628</v>
      </c>
      <c r="B117" s="880"/>
      <c r="C117" s="114"/>
      <c r="D117" s="207" t="s">
        <v>366</v>
      </c>
      <c r="E117" s="975">
        <v>-38.412558869455744</v>
      </c>
      <c r="F117" s="975">
        <v>-77.993947254647651</v>
      </c>
      <c r="G117" s="975">
        <v>179.86591617868152</v>
      </c>
      <c r="H117" s="865"/>
    </row>
    <row r="118" spans="1:8" ht="207" customHeight="1">
      <c r="A118" s="880"/>
      <c r="B118" s="977" t="s">
        <v>864</v>
      </c>
    </row>
    <row r="119" spans="1:8" ht="176.25" customHeight="1">
      <c r="A119" s="880"/>
      <c r="B119" s="879" t="s">
        <v>865</v>
      </c>
    </row>
    <row r="120" spans="1:8" ht="27.75" customHeight="1">
      <c r="A120" s="976" t="s">
        <v>629</v>
      </c>
      <c r="B120" s="976"/>
      <c r="C120" s="114"/>
      <c r="D120" s="207" t="s">
        <v>614</v>
      </c>
      <c r="E120" s="884">
        <v>87.227699930853802</v>
      </c>
      <c r="F120" s="884">
        <v>118.18181818181819</v>
      </c>
      <c r="G120" s="287">
        <v>-14.18730419835868</v>
      </c>
      <c r="H120" s="865"/>
    </row>
    <row r="121" spans="1:8">
      <c r="A121" s="880" t="s">
        <v>102</v>
      </c>
      <c r="B121" s="880" t="s">
        <v>745</v>
      </c>
    </row>
    <row r="122" spans="1:8" ht="232.5">
      <c r="A122" s="880"/>
      <c r="B122" s="973" t="s">
        <v>862</v>
      </c>
    </row>
    <row r="123" spans="1:8" ht="174.75" customHeight="1">
      <c r="A123" s="880"/>
      <c r="B123" s="977" t="s">
        <v>863</v>
      </c>
    </row>
    <row r="124" spans="1:8" ht="27.75" customHeight="1">
      <c r="A124" s="880" t="s">
        <v>630</v>
      </c>
      <c r="B124" s="880"/>
      <c r="C124" s="114"/>
      <c r="D124" s="932" t="s">
        <v>367</v>
      </c>
      <c r="E124" s="876">
        <v>121.65886059377873</v>
      </c>
      <c r="F124" s="876">
        <v>-96.767676767676775</v>
      </c>
      <c r="G124" s="876">
        <v>6757.5709996200285</v>
      </c>
      <c r="H124" s="865"/>
    </row>
    <row r="125" spans="1:8" ht="174" customHeight="1">
      <c r="A125" s="972" t="s">
        <v>102</v>
      </c>
      <c r="B125" s="879" t="s">
        <v>713</v>
      </c>
    </row>
    <row r="126" spans="1:8" ht="27.75" customHeight="1">
      <c r="A126" s="880" t="s">
        <v>631</v>
      </c>
      <c r="B126" s="880"/>
      <c r="C126" s="114"/>
      <c r="D126" s="316" t="s">
        <v>368</v>
      </c>
      <c r="E126" s="975">
        <v>146.57732333662</v>
      </c>
      <c r="F126" s="975">
        <v>-29.166666666666668</v>
      </c>
      <c r="G126" s="975">
        <v>248.10916235758165</v>
      </c>
      <c r="H126" s="865"/>
    </row>
    <row r="127" spans="1:8" ht="130.5" customHeight="1">
      <c r="A127" s="972" t="s">
        <v>102</v>
      </c>
      <c r="B127" s="977" t="s">
        <v>746</v>
      </c>
    </row>
    <row r="128" spans="1:8" ht="27.75" customHeight="1">
      <c r="A128" s="880" t="s">
        <v>632</v>
      </c>
      <c r="B128" s="880"/>
      <c r="C128" s="114"/>
      <c r="D128" s="730" t="s">
        <v>370</v>
      </c>
      <c r="E128" s="884">
        <v>37.517709039672454</v>
      </c>
      <c r="F128" s="884">
        <v>50</v>
      </c>
      <c r="G128" s="287">
        <v>-8.3215273068850344</v>
      </c>
      <c r="H128" s="865"/>
    </row>
    <row r="129" spans="1:8">
      <c r="A129" s="880" t="s">
        <v>102</v>
      </c>
      <c r="B129" s="880" t="s">
        <v>714</v>
      </c>
    </row>
    <row r="130" spans="1:8">
      <c r="A130" s="880"/>
      <c r="B130" s="880" t="s">
        <v>715</v>
      </c>
    </row>
    <row r="131" spans="1:8" ht="27.75" customHeight="1">
      <c r="A131" s="880" t="s">
        <v>718</v>
      </c>
      <c r="B131" s="880"/>
      <c r="C131" s="114"/>
      <c r="D131" s="207" t="s">
        <v>371</v>
      </c>
      <c r="E131" s="884">
        <v>-37.434057993767951</v>
      </c>
      <c r="F131" s="287">
        <v>8.6649927880762867</v>
      </c>
      <c r="G131" s="959">
        <v>-42.423092846238738</v>
      </c>
      <c r="H131" s="865"/>
    </row>
    <row r="132" spans="1:8">
      <c r="A132" s="880" t="s">
        <v>102</v>
      </c>
      <c r="B132" s="880" t="s">
        <v>716</v>
      </c>
    </row>
    <row r="133" spans="1:8">
      <c r="A133" s="880"/>
      <c r="B133" s="880" t="s">
        <v>717</v>
      </c>
    </row>
    <row r="134" spans="1:8" ht="27.75" customHeight="1">
      <c r="A134" s="880" t="s">
        <v>722</v>
      </c>
      <c r="B134" s="880"/>
      <c r="C134" s="114"/>
      <c r="D134" s="339" t="s">
        <v>372</v>
      </c>
      <c r="E134" s="884">
        <v>-27.747028294539351</v>
      </c>
      <c r="F134" s="287">
        <v>-16.762048820576343</v>
      </c>
      <c r="G134" s="884">
        <v>-31.056395736684234</v>
      </c>
      <c r="H134" s="865"/>
    </row>
    <row r="135" spans="1:8">
      <c r="A135" s="880" t="s">
        <v>102</v>
      </c>
      <c r="B135" s="880" t="s">
        <v>719</v>
      </c>
    </row>
    <row r="136" spans="1:8">
      <c r="A136" s="880"/>
      <c r="B136" s="880" t="s">
        <v>720</v>
      </c>
    </row>
    <row r="137" spans="1:8">
      <c r="A137" s="880"/>
      <c r="B137" s="880" t="s">
        <v>721</v>
      </c>
    </row>
    <row r="138" spans="1:8" ht="27.75" customHeight="1">
      <c r="A138" s="880" t="s">
        <v>723</v>
      </c>
      <c r="B138" s="880"/>
      <c r="C138" s="114"/>
      <c r="D138" s="339" t="s">
        <v>373</v>
      </c>
      <c r="E138" s="884">
        <v>77.085839354877209</v>
      </c>
      <c r="F138" s="287">
        <v>0</v>
      </c>
      <c r="G138" s="884">
        <v>77.085839354877223</v>
      </c>
      <c r="H138" s="865"/>
    </row>
    <row r="139" spans="1:8">
      <c r="A139" s="880" t="s">
        <v>102</v>
      </c>
      <c r="B139" s="880" t="s">
        <v>724</v>
      </c>
    </row>
    <row r="140" spans="1:8">
      <c r="A140" s="880"/>
      <c r="B140" s="880" t="s">
        <v>725</v>
      </c>
    </row>
    <row r="141" spans="1:8" ht="27.75" customHeight="1">
      <c r="A141" s="880" t="s">
        <v>726</v>
      </c>
      <c r="B141" s="880"/>
      <c r="C141" s="114"/>
      <c r="D141" s="339" t="s">
        <v>374</v>
      </c>
      <c r="E141" s="884">
        <v>-25.859577085164709</v>
      </c>
      <c r="F141" s="287">
        <v>7.3761261261261257</v>
      </c>
      <c r="G141" s="884">
        <v>-30.95260036877427</v>
      </c>
      <c r="H141" s="865"/>
    </row>
    <row r="142" spans="1:8">
      <c r="A142" s="880" t="s">
        <v>102</v>
      </c>
      <c r="B142" s="864" t="s">
        <v>728</v>
      </c>
    </row>
    <row r="143" spans="1:8" ht="155.25" customHeight="1">
      <c r="A143" s="880"/>
      <c r="B143" s="879" t="s">
        <v>729</v>
      </c>
    </row>
    <row r="144" spans="1:8" ht="27.75" customHeight="1">
      <c r="A144" s="880" t="s">
        <v>727</v>
      </c>
      <c r="B144" s="880"/>
      <c r="C144" s="114"/>
      <c r="D144" s="378" t="s">
        <v>375</v>
      </c>
      <c r="E144" s="287">
        <v>-6.5917600496227653</v>
      </c>
      <c r="F144" s="884">
        <v>100</v>
      </c>
      <c r="G144" s="884">
        <v>-53.295880024811382</v>
      </c>
      <c r="H144" s="865"/>
    </row>
    <row r="145" spans="1:8" ht="69.75">
      <c r="A145" s="972" t="s">
        <v>102</v>
      </c>
      <c r="B145" s="877" t="s">
        <v>730</v>
      </c>
    </row>
    <row r="146" spans="1:8" ht="27.75" customHeight="1">
      <c r="A146" s="880" t="s">
        <v>731</v>
      </c>
      <c r="B146" s="880"/>
      <c r="C146" s="114"/>
      <c r="D146" s="865"/>
      <c r="E146" s="865"/>
      <c r="F146" s="865"/>
      <c r="G146" s="865"/>
      <c r="H146" s="865"/>
    </row>
    <row r="147" spans="1:8" ht="132" customHeight="1">
      <c r="A147" s="972" t="s">
        <v>102</v>
      </c>
      <c r="B147" s="879" t="s">
        <v>732</v>
      </c>
      <c r="D147" s="339" t="s">
        <v>133</v>
      </c>
      <c r="E147" s="884">
        <v>-14.110390791407882</v>
      </c>
      <c r="F147" s="884">
        <v>59.016393442622949</v>
      </c>
      <c r="G147" s="884">
        <v>-45.986946786349279</v>
      </c>
    </row>
    <row r="148" spans="1:8" ht="27.75" customHeight="1">
      <c r="A148" s="880" t="s">
        <v>733</v>
      </c>
      <c r="B148" s="880"/>
      <c r="C148" s="114"/>
      <c r="D148" s="339" t="s">
        <v>134</v>
      </c>
      <c r="E148" s="287">
        <v>-9.6405592142355392</v>
      </c>
      <c r="F148" s="884">
        <v>143.2296047098402</v>
      </c>
      <c r="G148" s="884">
        <v>-62.850146924524921</v>
      </c>
      <c r="H148" s="865"/>
    </row>
    <row r="149" spans="1:8" ht="228.75" customHeight="1">
      <c r="A149" s="972" t="s">
        <v>102</v>
      </c>
      <c r="B149" s="879" t="s">
        <v>735</v>
      </c>
    </row>
    <row r="150" spans="1:8" ht="27.75" customHeight="1">
      <c r="A150" s="880" t="s">
        <v>734</v>
      </c>
      <c r="B150" s="880"/>
      <c r="C150" s="114"/>
      <c r="D150" s="316" t="s">
        <v>137</v>
      </c>
      <c r="E150" s="884">
        <v>24.739752389554493</v>
      </c>
      <c r="F150" s="287">
        <v>15.476190476190476</v>
      </c>
      <c r="G150" s="287">
        <v>8.022053615696672</v>
      </c>
      <c r="H150" s="865"/>
    </row>
    <row r="151" spans="1:8" ht="69.75">
      <c r="A151" s="972" t="s">
        <v>102</v>
      </c>
      <c r="B151" s="973" t="s">
        <v>757</v>
      </c>
    </row>
    <row r="152" spans="1:8" ht="27.75" customHeight="1">
      <c r="A152" s="880" t="s">
        <v>633</v>
      </c>
      <c r="B152" s="880"/>
      <c r="C152" s="114"/>
      <c r="D152" s="316" t="s">
        <v>376</v>
      </c>
      <c r="E152" s="876">
        <v>76.644101196977275</v>
      </c>
      <c r="F152" s="876">
        <v>53.5884949711009</v>
      </c>
      <c r="G152" s="876">
        <v>15.011284686534962</v>
      </c>
      <c r="H152" s="865"/>
    </row>
    <row r="153" spans="1:8" ht="69.75">
      <c r="A153" s="972" t="s">
        <v>102</v>
      </c>
      <c r="B153" s="973" t="s">
        <v>758</v>
      </c>
    </row>
    <row r="154" spans="1:8" ht="27.75" customHeight="1">
      <c r="A154" s="880" t="s">
        <v>634</v>
      </c>
      <c r="B154" s="880"/>
      <c r="C154" s="114"/>
      <c r="D154" s="865"/>
      <c r="E154" s="865"/>
      <c r="F154" s="865"/>
      <c r="G154" s="865"/>
      <c r="H154" s="865"/>
    </row>
    <row r="155" spans="1:8" ht="86.25">
      <c r="A155" s="972" t="s">
        <v>102</v>
      </c>
      <c r="B155" s="982" t="s">
        <v>759</v>
      </c>
      <c r="D155" s="316" t="s">
        <v>140</v>
      </c>
      <c r="E155" s="975">
        <v>116.04149719352668</v>
      </c>
      <c r="F155" s="975">
        <v>-22.700552038806226</v>
      </c>
      <c r="G155" s="975">
        <v>179.48646839235491</v>
      </c>
    </row>
    <row r="156" spans="1:8" customFormat="1" ht="47.25" customHeight="1">
      <c r="B156" s="983" t="s">
        <v>760</v>
      </c>
    </row>
    <row r="157" spans="1:8" ht="27.75" customHeight="1">
      <c r="A157" s="880" t="s">
        <v>635</v>
      </c>
      <c r="B157" s="880"/>
      <c r="C157" s="114"/>
      <c r="E157" s="865"/>
      <c r="F157" s="865"/>
      <c r="G157" s="865"/>
      <c r="H157" s="865"/>
    </row>
    <row r="158" spans="1:8" ht="46.5">
      <c r="A158" s="972" t="s">
        <v>102</v>
      </c>
      <c r="B158" s="973" t="s">
        <v>761</v>
      </c>
      <c r="D158" s="865" t="s">
        <v>377</v>
      </c>
      <c r="E158" s="975">
        <v>176.34907977453997</v>
      </c>
      <c r="F158" s="975">
        <v>0</v>
      </c>
      <c r="G158" s="975">
        <v>176.34907977453997</v>
      </c>
    </row>
    <row r="159" spans="1:8" ht="27.75" customHeight="1">
      <c r="A159" s="880" t="s">
        <v>636</v>
      </c>
      <c r="B159" s="880"/>
      <c r="C159" s="114"/>
      <c r="D159" s="316" t="s">
        <v>378</v>
      </c>
      <c r="E159" s="975">
        <v>-22.228785965326026</v>
      </c>
      <c r="F159" s="975">
        <v>-97.777777777777771</v>
      </c>
      <c r="G159" s="975">
        <v>3399.7046315603293</v>
      </c>
      <c r="H159" s="865"/>
    </row>
    <row r="160" spans="1:8" ht="69.75">
      <c r="A160" s="972" t="s">
        <v>102</v>
      </c>
      <c r="B160" s="973" t="s">
        <v>762</v>
      </c>
    </row>
    <row r="161" spans="1:11" ht="46.5">
      <c r="A161" s="880"/>
      <c r="B161" s="877" t="s">
        <v>763</v>
      </c>
    </row>
    <row r="162" spans="1:11" ht="27.75" customHeight="1">
      <c r="A162" s="880" t="s">
        <v>637</v>
      </c>
      <c r="B162" s="880"/>
      <c r="C162" s="114"/>
      <c r="D162" s="339" t="s">
        <v>379</v>
      </c>
      <c r="E162" s="975">
        <v>33.505551916808038</v>
      </c>
      <c r="F162" s="975">
        <v>-59.913169319826345</v>
      </c>
      <c r="G162" s="975">
        <v>233.04092553976301</v>
      </c>
      <c r="H162" s="865"/>
    </row>
    <row r="163" spans="1:11" ht="86.25">
      <c r="A163" s="972" t="s">
        <v>102</v>
      </c>
      <c r="B163" s="982" t="s">
        <v>764</v>
      </c>
    </row>
    <row r="164" spans="1:11" ht="27.75" customHeight="1">
      <c r="A164" s="880" t="s">
        <v>638</v>
      </c>
      <c r="B164" s="880"/>
      <c r="C164" s="114"/>
      <c r="D164" s="865"/>
      <c r="E164" s="865"/>
      <c r="F164" s="865"/>
      <c r="G164" s="865"/>
      <c r="H164" s="865"/>
    </row>
    <row r="165" spans="1:11" ht="63">
      <c r="A165" s="972" t="s">
        <v>102</v>
      </c>
      <c r="B165" s="983" t="s">
        <v>765</v>
      </c>
      <c r="D165" s="339" t="s">
        <v>381</v>
      </c>
      <c r="E165" s="975">
        <v>-20.953514308342182</v>
      </c>
      <c r="F165" s="975">
        <v>0</v>
      </c>
      <c r="G165" s="975">
        <v>-20.953514308342182</v>
      </c>
    </row>
    <row r="166" spans="1:11" ht="27.75" customHeight="1">
      <c r="A166" s="880" t="s">
        <v>639</v>
      </c>
      <c r="B166" s="880"/>
      <c r="C166" s="114"/>
      <c r="D166" s="339" t="s">
        <v>382</v>
      </c>
      <c r="E166" s="975">
        <v>54.793363494577072</v>
      </c>
      <c r="F166" s="975">
        <v>100</v>
      </c>
      <c r="G166" s="975">
        <v>-22.60331825271146</v>
      </c>
      <c r="H166" s="865"/>
    </row>
    <row r="167" spans="1:11" ht="65.25">
      <c r="A167" s="972" t="s">
        <v>102</v>
      </c>
      <c r="B167" s="982" t="s">
        <v>766</v>
      </c>
    </row>
    <row r="168" spans="1:11" ht="27.75" customHeight="1">
      <c r="A168" s="880" t="s">
        <v>640</v>
      </c>
      <c r="B168" s="880"/>
      <c r="D168" s="316" t="s">
        <v>383</v>
      </c>
      <c r="E168" s="975">
        <v>4.1429641345196009</v>
      </c>
      <c r="F168" s="975">
        <v>-99.884393063583815</v>
      </c>
      <c r="G168" s="975">
        <v>89983.663976359443</v>
      </c>
      <c r="H168" s="865"/>
    </row>
    <row r="169" spans="1:11" ht="86.25">
      <c r="A169" s="972" t="s">
        <v>102</v>
      </c>
      <c r="B169" s="982" t="s">
        <v>768</v>
      </c>
    </row>
    <row r="170" spans="1:11">
      <c r="A170" s="880" t="s">
        <v>642</v>
      </c>
      <c r="B170" s="880"/>
      <c r="C170" s="865"/>
      <c r="D170" s="978" t="s">
        <v>387</v>
      </c>
      <c r="E170" s="876">
        <v>29.593915022215455</v>
      </c>
      <c r="F170" s="876">
        <v>-66.666666666666657</v>
      </c>
      <c r="G170" s="975">
        <v>288.78174506664641</v>
      </c>
    </row>
    <row r="171" spans="1:11" ht="93">
      <c r="A171" s="972" t="s">
        <v>102</v>
      </c>
      <c r="B171" s="973" t="s">
        <v>767</v>
      </c>
      <c r="C171" s="865"/>
      <c r="D171" s="865"/>
      <c r="E171" s="865"/>
      <c r="F171" s="865"/>
    </row>
    <row r="172" spans="1:11">
      <c r="A172" s="880" t="s">
        <v>644</v>
      </c>
      <c r="B172" s="880"/>
      <c r="C172" s="865"/>
      <c r="D172" s="961" t="s">
        <v>388</v>
      </c>
      <c r="E172" s="962">
        <v>-20.171659754775792</v>
      </c>
      <c r="F172" s="101">
        <v>-4.6980417969392789</v>
      </c>
      <c r="G172" s="101">
        <v>-16.236411349352068</v>
      </c>
      <c r="H172" s="865"/>
      <c r="I172" s="865"/>
      <c r="J172" s="865"/>
      <c r="K172" s="865"/>
    </row>
    <row r="173" spans="1:11">
      <c r="A173" s="880" t="s">
        <v>102</v>
      </c>
      <c r="B173" s="880" t="s">
        <v>769</v>
      </c>
      <c r="C173" s="865"/>
      <c r="D173" s="865"/>
      <c r="E173" s="865"/>
      <c r="F173" s="865"/>
      <c r="G173" s="865"/>
      <c r="H173" s="865"/>
      <c r="I173" s="865"/>
      <c r="J173" s="865"/>
      <c r="K173" s="865"/>
    </row>
    <row r="174" spans="1:11">
      <c r="A174" s="880"/>
      <c r="B174" s="880" t="s">
        <v>770</v>
      </c>
      <c r="C174" s="865"/>
      <c r="D174" s="865"/>
      <c r="E174" s="865"/>
      <c r="F174" s="865"/>
      <c r="G174" s="865"/>
      <c r="H174" s="865"/>
      <c r="I174" s="865"/>
      <c r="J174" s="865"/>
      <c r="K174" s="865"/>
    </row>
    <row r="175" spans="1:11" ht="46.5" hidden="1">
      <c r="A175" s="979" t="s">
        <v>641</v>
      </c>
      <c r="B175" s="979"/>
      <c r="C175" s="980"/>
      <c r="D175" s="963" t="s">
        <v>392</v>
      </c>
      <c r="E175" s="980"/>
      <c r="F175" s="980"/>
      <c r="G175" s="980"/>
    </row>
    <row r="176" spans="1:11" ht="46.5" hidden="1">
      <c r="A176" s="979" t="s">
        <v>102</v>
      </c>
      <c r="B176" s="979" t="s">
        <v>748</v>
      </c>
      <c r="C176" s="980"/>
      <c r="D176" s="964" t="s">
        <v>393</v>
      </c>
      <c r="E176" s="980"/>
      <c r="F176" s="980"/>
      <c r="G176" s="980"/>
    </row>
    <row r="177" spans="1:7" ht="46.5" hidden="1">
      <c r="A177" s="979"/>
      <c r="B177" s="979"/>
      <c r="C177" s="980"/>
      <c r="D177" s="965" t="s">
        <v>394</v>
      </c>
      <c r="E177" s="980"/>
      <c r="F177" s="980"/>
      <c r="G177" s="980"/>
    </row>
    <row r="178" spans="1:7" ht="46.5" hidden="1">
      <c r="A178" s="979"/>
      <c r="B178" s="979" t="s">
        <v>2</v>
      </c>
      <c r="C178" s="980"/>
      <c r="D178" s="963" t="s">
        <v>396</v>
      </c>
      <c r="E178" s="980"/>
      <c r="F178" s="980"/>
      <c r="G178" s="980"/>
    </row>
    <row r="179" spans="1:7" ht="46.5" hidden="1">
      <c r="A179" s="979"/>
      <c r="B179" s="979" t="s">
        <v>643</v>
      </c>
      <c r="C179" s="980"/>
      <c r="D179" s="963" t="s">
        <v>395</v>
      </c>
      <c r="E179" s="980"/>
      <c r="F179" s="980"/>
      <c r="G179" s="980"/>
    </row>
    <row r="180" spans="1:7" hidden="1">
      <c r="A180" s="979"/>
      <c r="B180" s="980"/>
      <c r="C180" s="980"/>
      <c r="D180" s="980"/>
      <c r="E180" s="980"/>
      <c r="F180" s="980"/>
      <c r="G180" s="980"/>
    </row>
    <row r="181" spans="1:7" hidden="1">
      <c r="A181" s="979"/>
      <c r="B181" s="979"/>
      <c r="C181" s="980"/>
      <c r="D181" s="980"/>
      <c r="E181" s="980"/>
      <c r="F181" s="980"/>
      <c r="G181" s="980"/>
    </row>
    <row r="182" spans="1:7" hidden="1">
      <c r="A182" s="979"/>
      <c r="B182" s="979"/>
      <c r="C182" s="980"/>
      <c r="D182" s="980"/>
      <c r="E182" s="980"/>
      <c r="F182" s="980"/>
      <c r="G182" s="980"/>
    </row>
    <row r="183" spans="1:7" hidden="1">
      <c r="A183" s="979"/>
      <c r="B183" s="979" t="s">
        <v>747</v>
      </c>
      <c r="C183" s="980"/>
      <c r="D183" s="980"/>
      <c r="E183" s="980"/>
      <c r="F183" s="980"/>
      <c r="G183" s="980"/>
    </row>
    <row r="184" spans="1:7" hidden="1">
      <c r="A184" s="980"/>
      <c r="B184" s="980"/>
      <c r="C184" s="980"/>
      <c r="D184" s="980"/>
      <c r="E184" s="980"/>
      <c r="F184" s="980"/>
      <c r="G184" s="980"/>
    </row>
    <row r="185" spans="1:7" hidden="1">
      <c r="A185" s="980"/>
      <c r="B185" s="980"/>
      <c r="C185" s="980"/>
      <c r="D185" s="980"/>
      <c r="E185" s="980"/>
      <c r="F185" s="980"/>
      <c r="G185" s="980"/>
    </row>
    <row r="186" spans="1:7" hidden="1">
      <c r="A186" s="980"/>
      <c r="B186" s="980"/>
      <c r="C186" s="980"/>
      <c r="D186" s="980"/>
      <c r="E186" s="980"/>
      <c r="F186" s="980"/>
      <c r="G186" s="980"/>
    </row>
    <row r="187" spans="1:7" hidden="1">
      <c r="A187" s="980"/>
      <c r="B187" s="980"/>
      <c r="C187" s="981"/>
      <c r="D187" s="981"/>
      <c r="E187" s="981"/>
      <c r="F187" s="981"/>
      <c r="G187" s="981"/>
    </row>
    <row r="188" spans="1:7" ht="24.75" customHeight="1">
      <c r="A188" s="880" t="s">
        <v>645</v>
      </c>
      <c r="B188" s="880"/>
      <c r="C188" s="865"/>
      <c r="D188" s="961" t="s">
        <v>390</v>
      </c>
      <c r="E188" s="876">
        <v>-30.119053678855114</v>
      </c>
      <c r="F188" s="876">
        <v>-66.008937779305597</v>
      </c>
      <c r="G188" s="876">
        <v>105.58623872189573</v>
      </c>
    </row>
    <row r="189" spans="1:7" ht="46.5">
      <c r="A189" s="972" t="s">
        <v>102</v>
      </c>
      <c r="B189" s="973" t="s">
        <v>771</v>
      </c>
      <c r="C189" s="865"/>
    </row>
    <row r="190" spans="1:7" ht="46.5">
      <c r="A190" s="880"/>
      <c r="B190" s="973" t="s">
        <v>772</v>
      </c>
    </row>
    <row r="191" spans="1:7" ht="46.5">
      <c r="A191" s="880"/>
      <c r="B191" s="973" t="s">
        <v>773</v>
      </c>
    </row>
    <row r="192" spans="1:7">
      <c r="A192" s="880" t="s">
        <v>646</v>
      </c>
      <c r="B192" s="880"/>
      <c r="D192" s="961" t="s">
        <v>391</v>
      </c>
      <c r="E192" s="876">
        <v>-28.187593778916842</v>
      </c>
      <c r="F192" s="876">
        <v>-0.80862533692722371</v>
      </c>
      <c r="G192" s="876">
        <v>-27.602166554288445</v>
      </c>
    </row>
    <row r="193" spans="1:7" s="968" customFormat="1" ht="59.25" customHeight="1">
      <c r="A193" s="972" t="s">
        <v>102</v>
      </c>
      <c r="B193" s="974" t="s">
        <v>774</v>
      </c>
    </row>
    <row r="194" spans="1:7" s="968" customFormat="1" ht="55.5" customHeight="1">
      <c r="A194" s="972"/>
      <c r="B194" s="974" t="s">
        <v>775</v>
      </c>
    </row>
    <row r="195" spans="1:7" s="968" customFormat="1" ht="62.25" customHeight="1">
      <c r="A195" s="972"/>
      <c r="B195" s="974" t="s">
        <v>776</v>
      </c>
    </row>
    <row r="196" spans="1:7" ht="46.5" hidden="1">
      <c r="A196" s="880" t="s">
        <v>647</v>
      </c>
      <c r="B196" s="880"/>
      <c r="D196" s="415" t="s">
        <v>400</v>
      </c>
      <c r="E196" s="975">
        <v>-28.155388288127348</v>
      </c>
      <c r="F196" s="975">
        <v>-83.333333333333343</v>
      </c>
      <c r="G196" s="975">
        <v>-92.241482524883239</v>
      </c>
    </row>
    <row r="197" spans="1:7" hidden="1">
      <c r="A197" s="880" t="s">
        <v>102</v>
      </c>
      <c r="B197" s="880" t="s">
        <v>749</v>
      </c>
    </row>
    <row r="198" spans="1:7" hidden="1">
      <c r="A198" s="880"/>
      <c r="B198" s="880"/>
    </row>
    <row r="199" spans="1:7" hidden="1">
      <c r="A199" s="880"/>
      <c r="B199" s="880" t="s">
        <v>2</v>
      </c>
    </row>
    <row r="200" spans="1:7" hidden="1">
      <c r="A200" s="880"/>
      <c r="B200" s="880" t="s">
        <v>648</v>
      </c>
    </row>
    <row r="201" spans="1:7" hidden="1">
      <c r="A201" s="880"/>
    </row>
    <row r="202" spans="1:7" hidden="1">
      <c r="A202" s="880"/>
      <c r="B202" s="880"/>
    </row>
    <row r="203" spans="1:7" hidden="1">
      <c r="A203" s="880"/>
      <c r="B203" s="880"/>
    </row>
    <row r="204" spans="1:7" hidden="1">
      <c r="A204" s="880"/>
      <c r="B204" s="880" t="s">
        <v>750</v>
      </c>
    </row>
    <row r="205" spans="1:7" hidden="1"/>
    <row r="206" spans="1:7" hidden="1"/>
    <row r="207" spans="1:7" hidden="1"/>
    <row r="208" spans="1:7" hidden="1"/>
    <row r="209" spans="1:7" hidden="1">
      <c r="A209" s="880" t="s">
        <v>649</v>
      </c>
      <c r="B209" s="880"/>
    </row>
    <row r="210" spans="1:7" ht="46.5" hidden="1">
      <c r="A210" s="880" t="s">
        <v>102</v>
      </c>
      <c r="B210" s="880" t="s">
        <v>751</v>
      </c>
      <c r="D210" s="415" t="s">
        <v>401</v>
      </c>
      <c r="E210" s="975">
        <v>100</v>
      </c>
      <c r="F210" s="975">
        <v>100</v>
      </c>
      <c r="G210" s="975">
        <v>100</v>
      </c>
    </row>
    <row r="211" spans="1:7" hidden="1">
      <c r="A211" s="880"/>
      <c r="B211" s="880"/>
    </row>
    <row r="212" spans="1:7" hidden="1">
      <c r="A212" s="880"/>
      <c r="B212" s="880" t="s">
        <v>2</v>
      </c>
    </row>
    <row r="213" spans="1:7" hidden="1">
      <c r="A213" s="880"/>
      <c r="B213" s="880" t="s">
        <v>650</v>
      </c>
    </row>
    <row r="214" spans="1:7" hidden="1">
      <c r="A214" s="880"/>
    </row>
    <row r="215" spans="1:7" hidden="1">
      <c r="A215" s="880"/>
      <c r="B215" s="880"/>
    </row>
    <row r="216" spans="1:7" hidden="1">
      <c r="A216" s="880"/>
      <c r="B216" s="880"/>
    </row>
    <row r="217" spans="1:7" hidden="1">
      <c r="A217" s="880"/>
      <c r="B217" s="880" t="s">
        <v>752</v>
      </c>
    </row>
    <row r="218" spans="1:7" hidden="1"/>
    <row r="219" spans="1:7" hidden="1"/>
    <row r="220" spans="1:7" hidden="1"/>
    <row r="221" spans="1:7" hidden="1"/>
    <row r="222" spans="1:7" hidden="1">
      <c r="A222" s="880" t="s">
        <v>651</v>
      </c>
      <c r="B222" s="880"/>
      <c r="D222" s="420" t="s">
        <v>398</v>
      </c>
      <c r="E222" s="975">
        <v>-31.90161651965176</v>
      </c>
      <c r="F222" s="975">
        <v>0</v>
      </c>
      <c r="G222" s="975">
        <v>-31.90161651965176</v>
      </c>
    </row>
    <row r="223" spans="1:7" hidden="1">
      <c r="A223" s="880" t="s">
        <v>102</v>
      </c>
      <c r="B223" s="880" t="s">
        <v>753</v>
      </c>
    </row>
    <row r="224" spans="1:7" hidden="1">
      <c r="A224" s="880"/>
      <c r="B224" s="880"/>
    </row>
    <row r="225" spans="1:7" hidden="1">
      <c r="A225" s="880"/>
      <c r="B225" s="880" t="s">
        <v>2</v>
      </c>
    </row>
    <row r="226" spans="1:7" hidden="1">
      <c r="A226" s="880"/>
      <c r="B226" s="880"/>
    </row>
    <row r="227" spans="1:7" hidden="1">
      <c r="A227" s="880"/>
      <c r="B227" s="880"/>
    </row>
    <row r="228" spans="1:7" hidden="1">
      <c r="A228" s="880"/>
      <c r="B228" s="880" t="s">
        <v>754</v>
      </c>
    </row>
    <row r="229" spans="1:7" hidden="1"/>
    <row r="230" spans="1:7" hidden="1"/>
    <row r="231" spans="1:7" hidden="1"/>
    <row r="232" spans="1:7" hidden="1"/>
    <row r="233" spans="1:7" ht="46.5" hidden="1">
      <c r="A233" s="880" t="s">
        <v>652</v>
      </c>
      <c r="B233" s="880"/>
      <c r="D233" s="437" t="s">
        <v>399</v>
      </c>
      <c r="E233" s="975">
        <v>-51.321790274632072</v>
      </c>
      <c r="F233" s="975">
        <v>0</v>
      </c>
      <c r="G233" s="975">
        <v>2604.5891855741643</v>
      </c>
    </row>
    <row r="234" spans="1:7" hidden="1">
      <c r="A234" s="880" t="s">
        <v>102</v>
      </c>
      <c r="B234" s="880" t="s">
        <v>755</v>
      </c>
    </row>
    <row r="235" spans="1:7" hidden="1">
      <c r="A235" s="880"/>
      <c r="B235" s="880"/>
    </row>
    <row r="236" spans="1:7" hidden="1">
      <c r="A236" s="880"/>
      <c r="B236" s="880" t="s">
        <v>2</v>
      </c>
    </row>
    <row r="237" spans="1:7" hidden="1">
      <c r="A237" s="880"/>
      <c r="B237" s="880"/>
    </row>
    <row r="238" spans="1:7" hidden="1">
      <c r="A238" s="880"/>
      <c r="B238" s="880"/>
    </row>
    <row r="239" spans="1:7" hidden="1">
      <c r="A239" s="880"/>
      <c r="B239" s="880" t="s">
        <v>756</v>
      </c>
    </row>
    <row r="240" spans="1:7" hidden="1"/>
    <row r="241" spans="1:7" hidden="1"/>
    <row r="242" spans="1:7" hidden="1"/>
    <row r="243" spans="1:7" hidden="1"/>
    <row r="244" spans="1:7" ht="26.25" customHeight="1">
      <c r="A244" s="972" t="s">
        <v>653</v>
      </c>
      <c r="B244" s="880"/>
      <c r="D244" s="424" t="s">
        <v>404</v>
      </c>
      <c r="E244" s="287">
        <v>100</v>
      </c>
      <c r="F244" s="287">
        <v>100</v>
      </c>
      <c r="G244" s="287">
        <v>100</v>
      </c>
    </row>
    <row r="245" spans="1:7" ht="151.5" customHeight="1">
      <c r="A245" s="972" t="s">
        <v>102</v>
      </c>
      <c r="B245" s="974" t="s">
        <v>778</v>
      </c>
    </row>
    <row r="246" spans="1:7">
      <c r="A246" s="880"/>
      <c r="B246" s="880" t="s">
        <v>2</v>
      </c>
    </row>
    <row r="247" spans="1:7">
      <c r="A247" s="880"/>
      <c r="B247" s="880"/>
    </row>
    <row r="248" spans="1:7">
      <c r="A248" s="880"/>
      <c r="B248" s="880"/>
    </row>
    <row r="249" spans="1:7">
      <c r="A249" s="880"/>
      <c r="B249" s="864" t="s">
        <v>2</v>
      </c>
    </row>
    <row r="250" spans="1:7">
      <c r="A250" s="880"/>
      <c r="B250" s="880"/>
      <c r="C250" s="864" t="s">
        <v>2</v>
      </c>
    </row>
    <row r="251" spans="1:7">
      <c r="A251" s="880"/>
      <c r="B251" s="880"/>
    </row>
    <row r="252" spans="1:7">
      <c r="A252" s="880"/>
      <c r="B252" s="880" t="s">
        <v>2</v>
      </c>
    </row>
    <row r="253" spans="1:7">
      <c r="B253" s="864" t="s">
        <v>2</v>
      </c>
    </row>
    <row r="257" spans="1:2">
      <c r="A257" s="880"/>
      <c r="B257" s="880"/>
    </row>
    <row r="258" spans="1:2">
      <c r="A258" s="880"/>
      <c r="B258" s="880"/>
    </row>
    <row r="259" spans="1:2">
      <c r="A259" s="880"/>
      <c r="B259" s="880"/>
    </row>
    <row r="260" spans="1:2">
      <c r="A260" s="880"/>
      <c r="B260" s="880"/>
    </row>
    <row r="261" spans="1:2">
      <c r="A261" s="880"/>
      <c r="B261" s="880"/>
    </row>
    <row r="262" spans="1:2">
      <c r="A262" s="880"/>
    </row>
    <row r="263" spans="1:2">
      <c r="A263" s="880"/>
      <c r="B263" s="880"/>
    </row>
    <row r="264" spans="1:2">
      <c r="A264" s="880"/>
      <c r="B264" s="880"/>
    </row>
    <row r="265" spans="1:2">
      <c r="A265" s="880"/>
      <c r="B265" s="880"/>
    </row>
    <row r="270" spans="1:2">
      <c r="A270" s="880"/>
      <c r="B270" s="880"/>
    </row>
    <row r="271" spans="1:2">
      <c r="A271" s="880"/>
      <c r="B271" s="880"/>
    </row>
    <row r="272" spans="1:2">
      <c r="A272" s="880"/>
      <c r="B272" s="880"/>
    </row>
    <row r="273" spans="1:2">
      <c r="A273" s="880"/>
      <c r="B273" s="880"/>
    </row>
    <row r="274" spans="1:2">
      <c r="A274" s="880"/>
      <c r="B274" s="880"/>
    </row>
    <row r="275" spans="1:2">
      <c r="A275" s="880"/>
    </row>
    <row r="276" spans="1:2">
      <c r="A276" s="880"/>
      <c r="B276" s="880"/>
    </row>
    <row r="277" spans="1:2">
      <c r="A277" s="880"/>
      <c r="B277" s="880"/>
    </row>
    <row r="278" spans="1:2">
      <c r="A278" s="880"/>
      <c r="B278" s="880"/>
    </row>
    <row r="283" spans="1:2">
      <c r="A283" s="880"/>
      <c r="B283" s="880"/>
    </row>
    <row r="284" spans="1:2">
      <c r="A284" s="880"/>
      <c r="B284" s="880"/>
    </row>
    <row r="285" spans="1:2">
      <c r="A285" s="880"/>
      <c r="B285" s="880"/>
    </row>
    <row r="286" spans="1:2">
      <c r="A286" s="880"/>
      <c r="B286" s="880"/>
    </row>
    <row r="287" spans="1:2">
      <c r="A287" s="880"/>
      <c r="B287" s="880"/>
    </row>
    <row r="288" spans="1:2">
      <c r="A288" s="880"/>
    </row>
    <row r="289" spans="1:2">
      <c r="A289" s="880"/>
      <c r="B289" s="880"/>
    </row>
    <row r="290" spans="1:2">
      <c r="A290" s="880"/>
      <c r="B290" s="880"/>
    </row>
    <row r="291" spans="1:2">
      <c r="A291" s="880"/>
      <c r="B291" s="880"/>
    </row>
    <row r="296" spans="1:2">
      <c r="A296" s="880"/>
      <c r="B296" s="880"/>
    </row>
    <row r="297" spans="1:2">
      <c r="A297" s="880"/>
      <c r="B297" s="880"/>
    </row>
    <row r="298" spans="1:2">
      <c r="A298" s="880"/>
      <c r="B298" s="880"/>
    </row>
    <row r="299" spans="1:2">
      <c r="A299" s="880"/>
      <c r="B299" s="880"/>
    </row>
    <row r="300" spans="1:2">
      <c r="A300" s="880"/>
      <c r="B300" s="880"/>
    </row>
    <row r="301" spans="1:2">
      <c r="A301" s="880"/>
    </row>
    <row r="302" spans="1:2">
      <c r="A302" s="880"/>
      <c r="B302" s="880"/>
    </row>
    <row r="303" spans="1:2">
      <c r="A303" s="880"/>
      <c r="B303" s="880"/>
    </row>
    <row r="304" spans="1:2">
      <c r="A304" s="880"/>
      <c r="B304" s="880"/>
    </row>
    <row r="309" spans="1:2">
      <c r="A309" s="880"/>
      <c r="B309" s="880"/>
    </row>
    <row r="310" spans="1:2">
      <c r="A310" s="880"/>
      <c r="B310" s="880"/>
    </row>
    <row r="311" spans="1:2">
      <c r="A311" s="880"/>
      <c r="B311" s="880"/>
    </row>
    <row r="312" spans="1:2">
      <c r="A312" s="880"/>
      <c r="B312" s="880"/>
    </row>
    <row r="313" spans="1:2">
      <c r="A313" s="880"/>
      <c r="B313" s="880"/>
    </row>
    <row r="314" spans="1:2">
      <c r="A314" s="880"/>
    </row>
    <row r="315" spans="1:2">
      <c r="A315" s="880"/>
      <c r="B315" s="880"/>
    </row>
    <row r="316" spans="1:2">
      <c r="A316" s="880"/>
      <c r="B316" s="880"/>
    </row>
    <row r="317" spans="1:2">
      <c r="A317" s="880"/>
      <c r="B317" s="880"/>
    </row>
    <row r="322" spans="1:2">
      <c r="A322" s="880"/>
      <c r="B322" s="880"/>
    </row>
    <row r="323" spans="1:2">
      <c r="A323" s="880"/>
      <c r="B323" s="880"/>
    </row>
    <row r="324" spans="1:2">
      <c r="A324" s="880"/>
      <c r="B324" s="880"/>
    </row>
    <row r="325" spans="1:2">
      <c r="A325" s="880"/>
      <c r="B325" s="880"/>
    </row>
    <row r="326" spans="1:2">
      <c r="A326" s="880"/>
      <c r="B326" s="880"/>
    </row>
    <row r="327" spans="1:2">
      <c r="A327" s="880"/>
    </row>
    <row r="328" spans="1:2">
      <c r="A328" s="880"/>
      <c r="B328" s="880"/>
    </row>
    <row r="329" spans="1:2">
      <c r="A329" s="880"/>
      <c r="B329" s="880"/>
    </row>
    <row r="330" spans="1:2">
      <c r="A330" s="880"/>
      <c r="B330" s="880"/>
    </row>
    <row r="335" spans="1:2">
      <c r="A335" s="880"/>
      <c r="B335" s="880"/>
    </row>
    <row r="336" spans="1:2">
      <c r="A336" s="880"/>
      <c r="B336" s="880"/>
    </row>
    <row r="337" spans="1:2">
      <c r="A337" s="880"/>
      <c r="B337" s="880"/>
    </row>
    <row r="338" spans="1:2">
      <c r="A338" s="880"/>
      <c r="B338" s="880"/>
    </row>
    <row r="339" spans="1:2">
      <c r="A339" s="880"/>
      <c r="B339" s="880"/>
    </row>
    <row r="340" spans="1:2">
      <c r="A340" s="880"/>
    </row>
    <row r="341" spans="1:2">
      <c r="A341" s="880"/>
      <c r="B341" s="880"/>
    </row>
    <row r="342" spans="1:2">
      <c r="A342" s="880"/>
      <c r="B342" s="880"/>
    </row>
    <row r="343" spans="1:2">
      <c r="A343" s="880"/>
      <c r="B343" s="880"/>
    </row>
    <row r="348" spans="1:2">
      <c r="A348" s="880"/>
      <c r="B348" s="880"/>
    </row>
    <row r="349" spans="1:2">
      <c r="A349" s="880"/>
      <c r="B349" s="880"/>
    </row>
    <row r="350" spans="1:2">
      <c r="A350" s="880"/>
      <c r="B350" s="880"/>
    </row>
    <row r="351" spans="1:2">
      <c r="A351" s="880"/>
      <c r="B351" s="880"/>
    </row>
    <row r="352" spans="1:2">
      <c r="A352" s="880"/>
      <c r="B352" s="880"/>
    </row>
    <row r="353" spans="1:2">
      <c r="A353" s="880"/>
    </row>
    <row r="354" spans="1:2">
      <c r="A354" s="880"/>
      <c r="B354" s="880"/>
    </row>
    <row r="355" spans="1:2">
      <c r="A355" s="880"/>
      <c r="B355" s="880"/>
    </row>
    <row r="356" spans="1:2">
      <c r="A356" s="880"/>
      <c r="B356" s="880"/>
    </row>
    <row r="361" spans="1:2">
      <c r="A361" s="880"/>
      <c r="B361" s="880"/>
    </row>
    <row r="362" spans="1:2">
      <c r="A362" s="880"/>
      <c r="B362" s="880"/>
    </row>
    <row r="363" spans="1:2">
      <c r="A363" s="880"/>
      <c r="B363" s="880"/>
    </row>
    <row r="364" spans="1:2">
      <c r="A364" s="880"/>
      <c r="B364" s="880"/>
    </row>
    <row r="365" spans="1:2">
      <c r="A365" s="880"/>
      <c r="B365" s="880"/>
    </row>
    <row r="366" spans="1:2">
      <c r="A366" s="880"/>
    </row>
    <row r="367" spans="1:2">
      <c r="A367" s="880"/>
      <c r="B367" s="880"/>
    </row>
    <row r="368" spans="1:2">
      <c r="A368" s="880"/>
      <c r="B368" s="880"/>
    </row>
    <row r="369" spans="1:2">
      <c r="A369" s="880"/>
      <c r="B369" s="880"/>
    </row>
    <row r="374" spans="1:2">
      <c r="A374" s="880"/>
      <c r="B374" s="880"/>
    </row>
    <row r="375" spans="1:2">
      <c r="A375" s="880"/>
      <c r="B375" s="880"/>
    </row>
    <row r="376" spans="1:2">
      <c r="A376" s="880"/>
      <c r="B376" s="880"/>
    </row>
    <row r="377" spans="1:2">
      <c r="A377" s="880"/>
      <c r="B377" s="880"/>
    </row>
    <row r="378" spans="1:2">
      <c r="A378" s="880"/>
      <c r="B378" s="880"/>
    </row>
    <row r="379" spans="1:2">
      <c r="A379" s="880"/>
    </row>
    <row r="380" spans="1:2">
      <c r="A380" s="880"/>
      <c r="B380" s="880"/>
    </row>
    <row r="381" spans="1:2">
      <c r="A381" s="880"/>
      <c r="B381" s="880"/>
    </row>
    <row r="382" spans="1:2">
      <c r="A382" s="880"/>
      <c r="B382" s="880"/>
    </row>
    <row r="387" spans="1:2">
      <c r="A387" s="880"/>
      <c r="B387" s="880"/>
    </row>
    <row r="388" spans="1:2">
      <c r="A388" s="880"/>
      <c r="B388" s="880"/>
    </row>
    <row r="389" spans="1:2">
      <c r="A389" s="880"/>
      <c r="B389" s="880"/>
    </row>
    <row r="390" spans="1:2">
      <c r="A390" s="880"/>
      <c r="B390" s="880"/>
    </row>
    <row r="391" spans="1:2">
      <c r="A391" s="880"/>
      <c r="B391" s="880"/>
    </row>
    <row r="392" spans="1:2">
      <c r="A392" s="880"/>
    </row>
    <row r="393" spans="1:2">
      <c r="A393" s="880"/>
      <c r="B393" s="880"/>
    </row>
    <row r="394" spans="1:2">
      <c r="A394" s="880"/>
      <c r="B394" s="880"/>
    </row>
    <row r="395" spans="1:2">
      <c r="A395" s="880"/>
      <c r="B395" s="880"/>
    </row>
    <row r="400" spans="1:2">
      <c r="A400" s="880"/>
      <c r="B400" s="880"/>
    </row>
    <row r="401" spans="1:2">
      <c r="A401" s="880"/>
      <c r="B401" s="880"/>
    </row>
    <row r="402" spans="1:2">
      <c r="A402" s="880"/>
      <c r="B402" s="880"/>
    </row>
    <row r="403" spans="1:2">
      <c r="A403" s="880"/>
      <c r="B403" s="880"/>
    </row>
    <row r="404" spans="1:2">
      <c r="A404" s="880"/>
      <c r="B404" s="880"/>
    </row>
    <row r="405" spans="1:2">
      <c r="A405" s="880"/>
    </row>
    <row r="406" spans="1:2">
      <c r="A406" s="880"/>
      <c r="B406" s="880"/>
    </row>
    <row r="407" spans="1:2">
      <c r="A407" s="880"/>
      <c r="B407" s="880"/>
    </row>
    <row r="408" spans="1:2">
      <c r="A408" s="880"/>
      <c r="B408" s="880"/>
    </row>
    <row r="413" spans="1:2">
      <c r="A413" s="880"/>
      <c r="B413" s="880"/>
    </row>
    <row r="414" spans="1:2">
      <c r="A414" s="880"/>
      <c r="B414" s="880"/>
    </row>
    <row r="415" spans="1:2">
      <c r="A415" s="880"/>
      <c r="B415" s="880"/>
    </row>
    <row r="416" spans="1:2">
      <c r="A416" s="880"/>
      <c r="B416" s="880"/>
    </row>
    <row r="417" spans="1:2">
      <c r="A417" s="880"/>
      <c r="B417" s="880"/>
    </row>
    <row r="418" spans="1:2">
      <c r="A418" s="880"/>
    </row>
    <row r="419" spans="1:2">
      <c r="A419" s="880"/>
      <c r="B419" s="880"/>
    </row>
    <row r="420" spans="1:2">
      <c r="A420" s="880"/>
      <c r="B420" s="880"/>
    </row>
    <row r="421" spans="1:2">
      <c r="A421" s="880"/>
      <c r="B421" s="880"/>
    </row>
    <row r="426" spans="1:2">
      <c r="A426" s="880"/>
      <c r="B426" s="880"/>
    </row>
    <row r="427" spans="1:2">
      <c r="A427" s="880"/>
      <c r="B427" s="880"/>
    </row>
    <row r="428" spans="1:2">
      <c r="A428" s="880"/>
      <c r="B428" s="880"/>
    </row>
    <row r="429" spans="1:2">
      <c r="A429" s="880"/>
      <c r="B429" s="880"/>
    </row>
    <row r="430" spans="1:2">
      <c r="A430" s="880"/>
      <c r="B430" s="880"/>
    </row>
    <row r="431" spans="1:2">
      <c r="A431" s="880"/>
    </row>
    <row r="432" spans="1:2">
      <c r="A432" s="880"/>
      <c r="B432" s="880"/>
    </row>
    <row r="433" spans="1:2">
      <c r="A433" s="880"/>
      <c r="B433" s="880"/>
    </row>
    <row r="434" spans="1:2">
      <c r="A434" s="880"/>
      <c r="B434" s="880"/>
    </row>
    <row r="439" spans="1:2">
      <c r="A439" s="880"/>
      <c r="B439" s="880"/>
    </row>
    <row r="440" spans="1:2">
      <c r="A440" s="880"/>
      <c r="B440" s="880"/>
    </row>
    <row r="441" spans="1:2">
      <c r="A441" s="880"/>
      <c r="B441" s="880"/>
    </row>
    <row r="442" spans="1:2">
      <c r="A442" s="880"/>
      <c r="B442" s="880"/>
    </row>
    <row r="443" spans="1:2">
      <c r="A443" s="880"/>
      <c r="B443" s="880"/>
    </row>
    <row r="444" spans="1:2">
      <c r="A444" s="880"/>
    </row>
    <row r="445" spans="1:2">
      <c r="A445" s="880"/>
      <c r="B445" s="880"/>
    </row>
    <row r="446" spans="1:2">
      <c r="A446" s="880"/>
      <c r="B446" s="880"/>
    </row>
    <row r="447" spans="1:2">
      <c r="A447" s="880"/>
      <c r="B447" s="880"/>
    </row>
  </sheetData>
  <pageMargins left="0.70866141732283505" right="0.70866141732283505" top="0.74803149606299202" bottom="0.74803149606299202" header="0.31496062992126" footer="0.31496062992126"/>
  <pageSetup paperSize="9" orientation="landscape" r:id="rId1"/>
  <headerFooter>
    <oddHeader>&amp;Rหน้า  &amp;P / &amp;N  
ตารางที่ 7  วิเคราะห์</oddHeader>
    <oddFooter>&amp;R&amp;12&amp;F&amp;A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Z13"/>
  <sheetViews>
    <sheetView topLeftCell="G4" zoomScale="74" zoomScaleNormal="74" zoomScaleSheetLayoutView="90" workbookViewId="0">
      <selection activeCell="N17" sqref="N17"/>
    </sheetView>
  </sheetViews>
  <sheetFormatPr defaultColWidth="7.875" defaultRowHeight="23.25"/>
  <cols>
    <col min="1" max="1" width="46.125" style="15" customWidth="1"/>
    <col min="2" max="2" width="16.875" style="15" customWidth="1"/>
    <col min="3" max="3" width="16.625" style="15" customWidth="1"/>
    <col min="4" max="5" width="15.625" style="15" customWidth="1"/>
    <col min="6" max="6" width="16.875" style="15" bestFit="1" customWidth="1"/>
    <col min="7" max="7" width="10.125" style="639" customWidth="1"/>
    <col min="8" max="8" width="7.75" style="15" customWidth="1"/>
    <col min="9" max="9" width="13.625" style="15" bestFit="1" customWidth="1"/>
    <col min="10" max="10" width="42" style="15" customWidth="1"/>
    <col min="11" max="15" width="15" style="6" customWidth="1"/>
    <col min="16" max="16" width="12" style="639" customWidth="1"/>
    <col min="17" max="17" width="7.75" style="639" customWidth="1"/>
    <col min="18" max="18" width="11.25" style="32" customWidth="1"/>
    <col min="19" max="19" width="9" style="775" customWidth="1"/>
    <col min="20" max="20" width="8.25" style="775" customWidth="1"/>
    <col min="21" max="21" width="9" style="775" customWidth="1"/>
    <col min="22" max="22" width="15.25" style="776" hidden="1" customWidth="1"/>
    <col min="23" max="23" width="11.75" style="775" hidden="1" customWidth="1"/>
    <col min="24" max="24" width="16.75" style="776" hidden="1" customWidth="1"/>
    <col min="25" max="25" width="7.25" style="777" hidden="1" customWidth="1"/>
    <col min="26" max="26" width="7.25" style="639" hidden="1" customWidth="1"/>
    <col min="27" max="27" width="19.375" style="15" customWidth="1"/>
    <col min="28" max="16384" width="7.875" style="15"/>
  </cols>
  <sheetData>
    <row r="1" spans="1:26" ht="7.5" customHeight="1"/>
    <row r="2" spans="1:26" ht="29.25" customHeight="1">
      <c r="A2" s="441" t="s">
        <v>346</v>
      </c>
      <c r="B2" s="778"/>
      <c r="C2" s="778"/>
      <c r="D2" s="778"/>
      <c r="E2" s="778"/>
      <c r="F2" s="778"/>
      <c r="G2" s="778"/>
      <c r="H2" s="778"/>
      <c r="I2" s="778"/>
      <c r="J2" s="441" t="s">
        <v>346</v>
      </c>
      <c r="K2" s="778"/>
      <c r="L2" s="778"/>
      <c r="M2" s="778"/>
      <c r="N2" s="778"/>
      <c r="O2" s="778"/>
      <c r="P2" s="778"/>
      <c r="Q2" s="778"/>
      <c r="R2" s="778"/>
      <c r="S2" s="778"/>
      <c r="T2" s="778"/>
      <c r="U2" s="778"/>
      <c r="V2" s="778"/>
      <c r="W2" s="778"/>
      <c r="X2" s="778"/>
    </row>
    <row r="3" spans="1:26" s="442" customFormat="1" ht="9.75" customHeight="1">
      <c r="G3" s="779"/>
      <c r="J3" s="780"/>
      <c r="K3" s="781"/>
      <c r="L3" s="781"/>
      <c r="M3" s="781"/>
      <c r="N3" s="781"/>
      <c r="O3" s="781"/>
      <c r="P3" s="779"/>
      <c r="Q3" s="782"/>
      <c r="R3" s="783"/>
      <c r="S3" s="784"/>
      <c r="T3" s="784"/>
      <c r="U3" s="784"/>
      <c r="V3" s="785"/>
      <c r="W3" s="784"/>
      <c r="X3" s="785"/>
      <c r="Y3" s="786"/>
      <c r="Z3" s="779"/>
    </row>
    <row r="4" spans="1:26" s="10" customFormat="1" ht="21" customHeight="1">
      <c r="A4" s="1041" t="s">
        <v>288</v>
      </c>
      <c r="B4" s="1042"/>
      <c r="C4" s="1042"/>
      <c r="D4" s="1042"/>
      <c r="E4" s="1042"/>
      <c r="F4" s="1042"/>
      <c r="G4" s="1042"/>
      <c r="H4" s="1042"/>
      <c r="I4" s="1043"/>
      <c r="J4" s="1044" t="s">
        <v>413</v>
      </c>
      <c r="K4" s="1044"/>
      <c r="L4" s="1044"/>
      <c r="M4" s="1044"/>
      <c r="N4" s="1044"/>
      <c r="O4" s="1044"/>
      <c r="P4" s="1044"/>
      <c r="Q4" s="1044"/>
      <c r="R4" s="1044"/>
      <c r="S4" s="1040" t="s">
        <v>94</v>
      </c>
      <c r="T4" s="1040"/>
      <c r="U4" s="1040"/>
      <c r="V4" s="1037" t="s">
        <v>30</v>
      </c>
      <c r="W4" s="1038"/>
      <c r="X4" s="1039"/>
      <c r="Y4" s="1045" t="s">
        <v>222</v>
      </c>
      <c r="Z4" s="1046"/>
    </row>
    <row r="5" spans="1:26" s="9" customFormat="1" ht="75.75" customHeight="1">
      <c r="A5" s="38" t="s">
        <v>300</v>
      </c>
      <c r="B5" s="787" t="s">
        <v>4</v>
      </c>
      <c r="C5" s="787" t="s">
        <v>5</v>
      </c>
      <c r="D5" s="787" t="s">
        <v>6</v>
      </c>
      <c r="E5" s="787" t="s">
        <v>7</v>
      </c>
      <c r="F5" s="787" t="s">
        <v>8</v>
      </c>
      <c r="G5" s="38" t="s">
        <v>9</v>
      </c>
      <c r="H5" s="38" t="s">
        <v>10</v>
      </c>
      <c r="I5" s="787" t="s">
        <v>11</v>
      </c>
      <c r="J5" s="38" t="s">
        <v>414</v>
      </c>
      <c r="K5" s="788" t="s">
        <v>4</v>
      </c>
      <c r="L5" s="788" t="s">
        <v>5</v>
      </c>
      <c r="M5" s="788" t="s">
        <v>6</v>
      </c>
      <c r="N5" s="788" t="s">
        <v>7</v>
      </c>
      <c r="O5" s="788" t="s">
        <v>8</v>
      </c>
      <c r="P5" s="38" t="s">
        <v>9</v>
      </c>
      <c r="Q5" s="789" t="s">
        <v>10</v>
      </c>
      <c r="R5" s="788" t="s">
        <v>11</v>
      </c>
      <c r="S5" s="790" t="s">
        <v>34</v>
      </c>
      <c r="T5" s="790" t="s">
        <v>35</v>
      </c>
      <c r="U5" s="790" t="s">
        <v>36</v>
      </c>
      <c r="V5" s="791" t="s">
        <v>31</v>
      </c>
      <c r="W5" s="792" t="s">
        <v>32</v>
      </c>
      <c r="X5" s="793" t="s">
        <v>33</v>
      </c>
      <c r="Y5" s="1047"/>
      <c r="Z5" s="1048"/>
    </row>
    <row r="6" spans="1:26" ht="46.5">
      <c r="A6" s="794"/>
      <c r="B6" s="794"/>
      <c r="C6" s="794"/>
      <c r="D6" s="794"/>
      <c r="E6" s="794"/>
      <c r="F6" s="794"/>
      <c r="G6" s="794"/>
      <c r="H6" s="794"/>
      <c r="I6" s="794"/>
      <c r="J6" s="445" t="s">
        <v>415</v>
      </c>
      <c r="K6" s="616">
        <v>26983858.444023725</v>
      </c>
      <c r="L6" s="616">
        <v>17639.077039626442</v>
      </c>
      <c r="M6" s="616">
        <v>718243.18469916598</v>
      </c>
      <c r="N6" s="616">
        <v>4718662.1260533296</v>
      </c>
      <c r="O6" s="616">
        <v>32438402.831815846</v>
      </c>
      <c r="P6" s="795">
        <v>201</v>
      </c>
      <c r="Q6" s="419" t="s">
        <v>13</v>
      </c>
      <c r="R6" s="423">
        <f>O6/P6</f>
        <v>161385.08871550171</v>
      </c>
      <c r="S6" s="1129">
        <v>1000</v>
      </c>
      <c r="T6" s="1130">
        <v>100</v>
      </c>
      <c r="U6" s="1130">
        <v>100</v>
      </c>
      <c r="V6" s="796">
        <f>O6-F6</f>
        <v>32438402.831815846</v>
      </c>
      <c r="W6" s="796">
        <f>P6-G6</f>
        <v>201</v>
      </c>
      <c r="X6" s="796">
        <f>R6-I6</f>
        <v>161385.08871550171</v>
      </c>
      <c r="Y6" s="797" t="s">
        <v>2</v>
      </c>
      <c r="Z6" s="797" t="s">
        <v>410</v>
      </c>
    </row>
    <row r="7" spans="1:26" ht="51" customHeight="1">
      <c r="A7" s="443" t="s">
        <v>303</v>
      </c>
      <c r="B7" s="798">
        <v>59135823.51798851</v>
      </c>
      <c r="C7" s="799">
        <v>183188.48400316673</v>
      </c>
      <c r="D7" s="799">
        <v>3528943.2351891631</v>
      </c>
      <c r="E7" s="799">
        <v>2803926.5842072535</v>
      </c>
      <c r="F7" s="275">
        <v>67292651.318667889</v>
      </c>
      <c r="G7" s="379">
        <v>1263309</v>
      </c>
      <c r="H7" s="800" t="s">
        <v>21</v>
      </c>
      <c r="I7" s="286">
        <f>F7/G7</f>
        <v>53.266976898500594</v>
      </c>
      <c r="J7" s="339" t="s">
        <v>303</v>
      </c>
      <c r="K7" s="439">
        <v>52700143.498804718</v>
      </c>
      <c r="L7" s="439">
        <v>93327.240574868192</v>
      </c>
      <c r="M7" s="439">
        <v>3859265.502535183</v>
      </c>
      <c r="N7" s="439">
        <v>3740413.7141414452</v>
      </c>
      <c r="O7" s="439">
        <v>60393149.956056207</v>
      </c>
      <c r="P7" s="379">
        <v>1607572</v>
      </c>
      <c r="Q7" s="800" t="s">
        <v>21</v>
      </c>
      <c r="R7" s="286">
        <f>O7/P7</f>
        <v>37.5679285009046</v>
      </c>
      <c r="S7" s="867">
        <f t="shared" ref="S7:S11" si="0">V7/F7*100</f>
        <v>-10.252978932184927</v>
      </c>
      <c r="T7" s="801">
        <f t="shared" ref="T7:T11" si="1">W7/G7*100</f>
        <v>27.250894278438608</v>
      </c>
      <c r="U7" s="801">
        <f t="shared" ref="U7:U11" si="2">X7/I7*100</f>
        <v>-29.472384790130455</v>
      </c>
      <c r="V7" s="802">
        <f t="shared" ref="V7:V11" si="3">O7-F7</f>
        <v>-6899501.3626116812</v>
      </c>
      <c r="W7" s="802">
        <f t="shared" ref="W7:W11" si="4">P7-G7</f>
        <v>344263</v>
      </c>
      <c r="X7" s="802">
        <f t="shared" ref="X7:X11" si="5">R7-I7</f>
        <v>-15.699048397595995</v>
      </c>
      <c r="Y7" s="540"/>
      <c r="Z7" s="540"/>
    </row>
    <row r="8" spans="1:26" ht="93">
      <c r="A8" s="443" t="s">
        <v>304</v>
      </c>
      <c r="B8" s="803">
        <v>57477444.649610251</v>
      </c>
      <c r="C8" s="799">
        <v>512608.67399074329</v>
      </c>
      <c r="D8" s="799">
        <v>3265857.3570358315</v>
      </c>
      <c r="E8" s="799">
        <v>3627729.8117269776</v>
      </c>
      <c r="F8" s="275">
        <v>81752242.734908462</v>
      </c>
      <c r="G8" s="379">
        <v>1756</v>
      </c>
      <c r="H8" s="800" t="s">
        <v>20</v>
      </c>
      <c r="I8" s="286">
        <f>F8/G8</f>
        <v>46555.946887761085</v>
      </c>
      <c r="J8" s="339" t="s">
        <v>304</v>
      </c>
      <c r="K8" s="305">
        <v>68888719.835884526</v>
      </c>
      <c r="L8" s="305">
        <v>170609.95201666205</v>
      </c>
      <c r="M8" s="305">
        <v>4427551.31387485</v>
      </c>
      <c r="N8" s="305">
        <v>4643942.2328628823</v>
      </c>
      <c r="O8" s="439">
        <v>78130823.334638923</v>
      </c>
      <c r="P8" s="379">
        <v>2634</v>
      </c>
      <c r="Q8" s="800" t="s">
        <v>20</v>
      </c>
      <c r="R8" s="804">
        <f t="shared" ref="R8:R11" si="6">O8/P8</f>
        <v>29662.423437600199</v>
      </c>
      <c r="S8" s="867">
        <f t="shared" si="0"/>
        <v>-4.4297492999824222</v>
      </c>
      <c r="T8" s="801">
        <f t="shared" si="1"/>
        <v>50</v>
      </c>
      <c r="U8" s="801">
        <f t="shared" si="2"/>
        <v>-36.286499533321617</v>
      </c>
      <c r="V8" s="802">
        <f t="shared" si="3"/>
        <v>-3621419.4002695382</v>
      </c>
      <c r="W8" s="802">
        <f t="shared" si="4"/>
        <v>878</v>
      </c>
      <c r="X8" s="802">
        <f t="shared" si="5"/>
        <v>-16893.523450160887</v>
      </c>
      <c r="Y8" s="389" t="s">
        <v>29</v>
      </c>
      <c r="Z8" s="389" t="s">
        <v>29</v>
      </c>
    </row>
    <row r="9" spans="1:26" ht="98.25" customHeight="1">
      <c r="A9" s="378" t="s">
        <v>305</v>
      </c>
      <c r="B9" s="805">
        <v>158011098.9453792</v>
      </c>
      <c r="C9" s="275">
        <v>985876.767930503</v>
      </c>
      <c r="D9" s="275">
        <v>8091726.4625207521</v>
      </c>
      <c r="E9" s="275">
        <v>7994596.3437513532</v>
      </c>
      <c r="F9" s="275">
        <v>120755173.1770128</v>
      </c>
      <c r="G9" s="379">
        <v>337598</v>
      </c>
      <c r="H9" s="800" t="s">
        <v>21</v>
      </c>
      <c r="I9" s="286">
        <f>F9/G9</f>
        <v>357.68924335159807</v>
      </c>
      <c r="J9" s="339" t="s">
        <v>416</v>
      </c>
      <c r="K9" s="439">
        <v>111343566.53713951</v>
      </c>
      <c r="L9" s="439">
        <v>287736.37698324479</v>
      </c>
      <c r="M9" s="439">
        <v>6893408.5500509497</v>
      </c>
      <c r="N9" s="439">
        <v>7868727.2903812267</v>
      </c>
      <c r="O9" s="439">
        <v>126393438.75455491</v>
      </c>
      <c r="P9" s="379">
        <v>279548</v>
      </c>
      <c r="Q9" s="800" t="s">
        <v>21</v>
      </c>
      <c r="R9" s="286">
        <f t="shared" si="6"/>
        <v>452.13501350234992</v>
      </c>
      <c r="S9" s="867">
        <f t="shared" si="0"/>
        <v>4.6691710418708778</v>
      </c>
      <c r="T9" s="801">
        <f t="shared" si="1"/>
        <v>-17.195007079425825</v>
      </c>
      <c r="U9" s="801">
        <f t="shared" si="2"/>
        <v>26.404420011566977</v>
      </c>
      <c r="V9" s="802">
        <f t="shared" si="3"/>
        <v>5638265.5775421113</v>
      </c>
      <c r="W9" s="802">
        <f t="shared" si="4"/>
        <v>-58050</v>
      </c>
      <c r="X9" s="802">
        <f t="shared" si="5"/>
        <v>94.445770150751855</v>
      </c>
      <c r="Y9" s="389" t="s">
        <v>18</v>
      </c>
      <c r="Z9" s="389" t="s">
        <v>18</v>
      </c>
    </row>
    <row r="10" spans="1:26" ht="120" customHeight="1">
      <c r="A10" s="373" t="s">
        <v>301</v>
      </c>
      <c r="B10" s="806">
        <v>441412471.32080382</v>
      </c>
      <c r="C10" s="275">
        <v>2071998.8225970687</v>
      </c>
      <c r="D10" s="275">
        <v>38685938.669694699</v>
      </c>
      <c r="E10" s="275">
        <v>47040595.484284766</v>
      </c>
      <c r="F10" s="275">
        <v>470669899.11338598</v>
      </c>
      <c r="G10" s="379">
        <v>7765</v>
      </c>
      <c r="H10" s="800" t="s">
        <v>153</v>
      </c>
      <c r="I10" s="286">
        <f>F10/G10</f>
        <v>60614.281920590598</v>
      </c>
      <c r="J10" s="339" t="s">
        <v>417</v>
      </c>
      <c r="K10" s="615">
        <v>431783031.11700779</v>
      </c>
      <c r="L10" s="615">
        <v>1218162.825373179</v>
      </c>
      <c r="M10" s="615">
        <v>41158017.883316927</v>
      </c>
      <c r="N10" s="615">
        <v>42522656.931696825</v>
      </c>
      <c r="O10" s="439">
        <v>516681868.75739473</v>
      </c>
      <c r="P10" s="1131">
        <v>9615</v>
      </c>
      <c r="Q10" s="800" t="s">
        <v>13</v>
      </c>
      <c r="R10" s="286">
        <f t="shared" si="6"/>
        <v>53737.063833322383</v>
      </c>
      <c r="S10" s="867">
        <f t="shared" si="0"/>
        <v>9.7758470917054154</v>
      </c>
      <c r="T10" s="801">
        <f t="shared" si="1"/>
        <v>23.824855119124276</v>
      </c>
      <c r="U10" s="801">
        <f t="shared" si="2"/>
        <v>-11.34587075745268</v>
      </c>
      <c r="V10" s="802">
        <f t="shared" si="3"/>
        <v>46011969.644008756</v>
      </c>
      <c r="W10" s="802">
        <f t="shared" si="4"/>
        <v>1850</v>
      </c>
      <c r="X10" s="802">
        <f t="shared" si="5"/>
        <v>-6877.2180872682147</v>
      </c>
      <c r="Y10" s="369" t="s">
        <v>221</v>
      </c>
      <c r="Z10" s="369" t="s">
        <v>221</v>
      </c>
    </row>
    <row r="11" spans="1:26" ht="46.5">
      <c r="A11" s="443" t="s">
        <v>302</v>
      </c>
      <c r="B11" s="798">
        <v>70584596.863398373</v>
      </c>
      <c r="C11" s="799">
        <v>405506.23147851811</v>
      </c>
      <c r="D11" s="799">
        <v>6327965.7955595478</v>
      </c>
      <c r="E11" s="799">
        <v>4877869.166029647</v>
      </c>
      <c r="F11" s="126">
        <v>67501414.322623864</v>
      </c>
      <c r="G11" s="625">
        <v>10</v>
      </c>
      <c r="H11" s="807" t="s">
        <v>15</v>
      </c>
      <c r="I11" s="127">
        <f>F11/G11</f>
        <v>6750141.4322623862</v>
      </c>
      <c r="J11" s="431" t="s">
        <v>418</v>
      </c>
      <c r="K11" s="440">
        <v>36534614.351437815</v>
      </c>
      <c r="L11" s="440">
        <v>93501.39801241942</v>
      </c>
      <c r="M11" s="440">
        <v>3337754.7555229263</v>
      </c>
      <c r="N11" s="440">
        <v>3473172.494864305</v>
      </c>
      <c r="O11" s="527">
        <v>43439042.999837473</v>
      </c>
      <c r="P11" s="544">
        <v>11</v>
      </c>
      <c r="Q11" s="808" t="s">
        <v>15</v>
      </c>
      <c r="R11" s="804">
        <f t="shared" si="6"/>
        <v>3949003.9090761337</v>
      </c>
      <c r="S11" s="1132">
        <f t="shared" si="0"/>
        <v>-35.647210601810478</v>
      </c>
      <c r="T11" s="809">
        <f t="shared" si="1"/>
        <v>10</v>
      </c>
      <c r="U11" s="809">
        <f t="shared" si="2"/>
        <v>-41.497464183464075</v>
      </c>
      <c r="V11" s="810">
        <f t="shared" si="3"/>
        <v>-24062371.322786391</v>
      </c>
      <c r="W11" s="810">
        <f t="shared" si="4"/>
        <v>1</v>
      </c>
      <c r="X11" s="810">
        <f t="shared" si="5"/>
        <v>-2801137.5231862525</v>
      </c>
      <c r="Y11" s="39"/>
      <c r="Z11" s="39"/>
    </row>
    <row r="12" spans="1:26" ht="33.75" customHeight="1" thickBot="1">
      <c r="A12" s="204" t="s">
        <v>65</v>
      </c>
      <c r="B12" s="115">
        <f t="shared" ref="B12:E12" si="7">SUM(B7:B11)</f>
        <v>786621435.29718018</v>
      </c>
      <c r="C12" s="115">
        <f t="shared" si="7"/>
        <v>4159178.9799999995</v>
      </c>
      <c r="D12" s="115">
        <f t="shared" si="7"/>
        <v>59900431.519999996</v>
      </c>
      <c r="E12" s="115">
        <f t="shared" si="7"/>
        <v>66344717.390000001</v>
      </c>
      <c r="F12" s="115">
        <f>SUM(F7:F11)</f>
        <v>807971380.66659892</v>
      </c>
      <c r="G12" s="204"/>
      <c r="H12" s="204"/>
      <c r="I12" s="519"/>
      <c r="J12" s="811" t="s">
        <v>65</v>
      </c>
      <c r="K12" s="115">
        <f>SUM(K6:K11)</f>
        <v>728233933.78429806</v>
      </c>
      <c r="L12" s="115">
        <f t="shared" ref="L12:N12" si="8">SUM(L6:L11)</f>
        <v>1880976.8699999999</v>
      </c>
      <c r="M12" s="115">
        <f t="shared" si="8"/>
        <v>60394241.190000005</v>
      </c>
      <c r="N12" s="115">
        <f t="shared" si="8"/>
        <v>66967574.790000014</v>
      </c>
      <c r="O12" s="115">
        <f>SUM(O6:O11)</f>
        <v>857476726.63429821</v>
      </c>
      <c r="P12" s="204"/>
      <c r="Q12" s="204"/>
      <c r="R12" s="519"/>
      <c r="S12" s="812"/>
      <c r="T12" s="812"/>
      <c r="U12" s="812"/>
      <c r="V12" s="115" t="e">
        <f>F12-#REF!</f>
        <v>#REF!</v>
      </c>
      <c r="W12" s="813"/>
      <c r="X12" s="813"/>
    </row>
    <row r="13" spans="1:26" ht="24" thickTop="1"/>
  </sheetData>
  <mergeCells count="5">
    <mergeCell ref="V4:X4"/>
    <mergeCell ref="S4:U4"/>
    <mergeCell ref="A4:I4"/>
    <mergeCell ref="J4:R4"/>
    <mergeCell ref="Y4:Z5"/>
  </mergeCells>
  <phoneticPr fontId="9" type="noConversion"/>
  <printOptions horizontalCentered="1"/>
  <pageMargins left="0" right="0" top="0.98425196850393704" bottom="0.78740157480314998" header="0.511811023622047" footer="0.511811023622047"/>
  <pageSetup scale="75" pageOrder="overThenDown" orientation="landscape" r:id="rId1"/>
  <headerFooter alignWithMargins="0">
    <oddHeader xml:space="preserve">&amp;R&amp;"Angsana New,ธรรมดา"&amp;12 หน้า &amp;P /&amp;N   ตารางที่ 8 </oddHeader>
    <oddFooter>&amp;R&amp;12&amp;K00+000&amp;Z&amp;F&amp;K000000&amp;A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T49"/>
  <sheetViews>
    <sheetView zoomScale="80" zoomScaleNormal="80" workbookViewId="0">
      <selection activeCell="B10" sqref="B10:K10"/>
    </sheetView>
  </sheetViews>
  <sheetFormatPr defaultRowHeight="23.25"/>
  <cols>
    <col min="1" max="1" width="9" style="864"/>
    <col min="2" max="2" width="105.25" style="864" customWidth="1"/>
    <col min="3" max="3" width="48" style="864" hidden="1" customWidth="1"/>
    <col min="4" max="8" width="0" style="864" hidden="1" customWidth="1"/>
    <col min="9" max="257" width="9" style="864"/>
    <col min="258" max="258" width="98.625" style="864" customWidth="1"/>
    <col min="259" max="513" width="9" style="864"/>
    <col min="514" max="514" width="98.625" style="864" customWidth="1"/>
    <col min="515" max="769" width="9" style="864"/>
    <col min="770" max="770" width="98.625" style="864" customWidth="1"/>
    <col min="771" max="1025" width="9" style="864"/>
    <col min="1026" max="1026" width="98.625" style="864" customWidth="1"/>
    <col min="1027" max="1281" width="9" style="864"/>
    <col min="1282" max="1282" width="98.625" style="864" customWidth="1"/>
    <col min="1283" max="1537" width="9" style="864"/>
    <col min="1538" max="1538" width="98.625" style="864" customWidth="1"/>
    <col min="1539" max="1793" width="9" style="864"/>
    <col min="1794" max="1794" width="98.625" style="864" customWidth="1"/>
    <col min="1795" max="2049" width="9" style="864"/>
    <col min="2050" max="2050" width="98.625" style="864" customWidth="1"/>
    <col min="2051" max="2305" width="9" style="864"/>
    <col min="2306" max="2306" width="98.625" style="864" customWidth="1"/>
    <col min="2307" max="2561" width="9" style="864"/>
    <col min="2562" max="2562" width="98.625" style="864" customWidth="1"/>
    <col min="2563" max="2817" width="9" style="864"/>
    <col min="2818" max="2818" width="98.625" style="864" customWidth="1"/>
    <col min="2819" max="3073" width="9" style="864"/>
    <col min="3074" max="3074" width="98.625" style="864" customWidth="1"/>
    <col min="3075" max="3329" width="9" style="864"/>
    <col min="3330" max="3330" width="98.625" style="864" customWidth="1"/>
    <col min="3331" max="3585" width="9" style="864"/>
    <col min="3586" max="3586" width="98.625" style="864" customWidth="1"/>
    <col min="3587" max="3841" width="9" style="864"/>
    <col min="3842" max="3842" width="98.625" style="864" customWidth="1"/>
    <col min="3843" max="4097" width="9" style="864"/>
    <col min="4098" max="4098" width="98.625" style="864" customWidth="1"/>
    <col min="4099" max="4353" width="9" style="864"/>
    <col min="4354" max="4354" width="98.625" style="864" customWidth="1"/>
    <col min="4355" max="4609" width="9" style="864"/>
    <col min="4610" max="4610" width="98.625" style="864" customWidth="1"/>
    <col min="4611" max="4865" width="9" style="864"/>
    <col min="4866" max="4866" width="98.625" style="864" customWidth="1"/>
    <col min="4867" max="5121" width="9" style="864"/>
    <col min="5122" max="5122" width="98.625" style="864" customWidth="1"/>
    <col min="5123" max="5377" width="9" style="864"/>
    <col min="5378" max="5378" width="98.625" style="864" customWidth="1"/>
    <col min="5379" max="5633" width="9" style="864"/>
    <col min="5634" max="5634" width="98.625" style="864" customWidth="1"/>
    <col min="5635" max="5889" width="9" style="864"/>
    <col min="5890" max="5890" width="98.625" style="864" customWidth="1"/>
    <col min="5891" max="6145" width="9" style="864"/>
    <col min="6146" max="6146" width="98.625" style="864" customWidth="1"/>
    <col min="6147" max="6401" width="9" style="864"/>
    <col min="6402" max="6402" width="98.625" style="864" customWidth="1"/>
    <col min="6403" max="6657" width="9" style="864"/>
    <col min="6658" max="6658" width="98.625" style="864" customWidth="1"/>
    <col min="6659" max="6913" width="9" style="864"/>
    <col min="6914" max="6914" width="98.625" style="864" customWidth="1"/>
    <col min="6915" max="7169" width="9" style="864"/>
    <col min="7170" max="7170" width="98.625" style="864" customWidth="1"/>
    <col min="7171" max="7425" width="9" style="864"/>
    <col min="7426" max="7426" width="98.625" style="864" customWidth="1"/>
    <col min="7427" max="7681" width="9" style="864"/>
    <col min="7682" max="7682" width="98.625" style="864" customWidth="1"/>
    <col min="7683" max="7937" width="9" style="864"/>
    <col min="7938" max="7938" width="98.625" style="864" customWidth="1"/>
    <col min="7939" max="8193" width="9" style="864"/>
    <col min="8194" max="8194" width="98.625" style="864" customWidth="1"/>
    <col min="8195" max="8449" width="9" style="864"/>
    <col min="8450" max="8450" width="98.625" style="864" customWidth="1"/>
    <col min="8451" max="8705" width="9" style="864"/>
    <col min="8706" max="8706" width="98.625" style="864" customWidth="1"/>
    <col min="8707" max="8961" width="9" style="864"/>
    <col min="8962" max="8962" width="98.625" style="864" customWidth="1"/>
    <col min="8963" max="9217" width="9" style="864"/>
    <col min="9218" max="9218" width="98.625" style="864" customWidth="1"/>
    <col min="9219" max="9473" width="9" style="864"/>
    <col min="9474" max="9474" width="98.625" style="864" customWidth="1"/>
    <col min="9475" max="9729" width="9" style="864"/>
    <col min="9730" max="9730" width="98.625" style="864" customWidth="1"/>
    <col min="9731" max="9985" width="9" style="864"/>
    <col min="9986" max="9986" width="98.625" style="864" customWidth="1"/>
    <col min="9987" max="10241" width="9" style="864"/>
    <col min="10242" max="10242" width="98.625" style="864" customWidth="1"/>
    <col min="10243" max="10497" width="9" style="864"/>
    <col min="10498" max="10498" width="98.625" style="864" customWidth="1"/>
    <col min="10499" max="10753" width="9" style="864"/>
    <col min="10754" max="10754" width="98.625" style="864" customWidth="1"/>
    <col min="10755" max="11009" width="9" style="864"/>
    <col min="11010" max="11010" width="98.625" style="864" customWidth="1"/>
    <col min="11011" max="11265" width="9" style="864"/>
    <col min="11266" max="11266" width="98.625" style="864" customWidth="1"/>
    <col min="11267" max="11521" width="9" style="864"/>
    <col min="11522" max="11522" width="98.625" style="864" customWidth="1"/>
    <col min="11523" max="11777" width="9" style="864"/>
    <col min="11778" max="11778" width="98.625" style="864" customWidth="1"/>
    <col min="11779" max="12033" width="9" style="864"/>
    <col min="12034" max="12034" width="98.625" style="864" customWidth="1"/>
    <col min="12035" max="12289" width="9" style="864"/>
    <col min="12290" max="12290" width="98.625" style="864" customWidth="1"/>
    <col min="12291" max="12545" width="9" style="864"/>
    <col min="12546" max="12546" width="98.625" style="864" customWidth="1"/>
    <col min="12547" max="12801" width="9" style="864"/>
    <col min="12802" max="12802" width="98.625" style="864" customWidth="1"/>
    <col min="12803" max="13057" width="9" style="864"/>
    <col min="13058" max="13058" width="98.625" style="864" customWidth="1"/>
    <col min="13059" max="13313" width="9" style="864"/>
    <col min="13314" max="13314" width="98.625" style="864" customWidth="1"/>
    <col min="13315" max="13569" width="9" style="864"/>
    <col min="13570" max="13570" width="98.625" style="864" customWidth="1"/>
    <col min="13571" max="13825" width="9" style="864"/>
    <col min="13826" max="13826" width="98.625" style="864" customWidth="1"/>
    <col min="13827" max="14081" width="9" style="864"/>
    <col min="14082" max="14082" width="98.625" style="864" customWidth="1"/>
    <col min="14083" max="14337" width="9" style="864"/>
    <col min="14338" max="14338" width="98.625" style="864" customWidth="1"/>
    <col min="14339" max="14593" width="9" style="864"/>
    <col min="14594" max="14594" width="98.625" style="864" customWidth="1"/>
    <col min="14595" max="14849" width="9" style="864"/>
    <col min="14850" max="14850" width="98.625" style="864" customWidth="1"/>
    <col min="14851" max="15105" width="9" style="864"/>
    <col min="15106" max="15106" width="98.625" style="864" customWidth="1"/>
    <col min="15107" max="15361" width="9" style="864"/>
    <col min="15362" max="15362" width="98.625" style="864" customWidth="1"/>
    <col min="15363" max="15617" width="9" style="864"/>
    <col min="15618" max="15618" width="98.625" style="864" customWidth="1"/>
    <col min="15619" max="15873" width="9" style="864"/>
    <col min="15874" max="15874" width="98.625" style="864" customWidth="1"/>
    <col min="15875" max="16129" width="9" style="864"/>
    <col min="16130" max="16130" width="98.625" style="864" customWidth="1"/>
    <col min="16131" max="16384" width="9" style="864"/>
  </cols>
  <sheetData>
    <row r="1" spans="1:6" s="988" customFormat="1" ht="36.75" customHeight="1">
      <c r="A1" s="75" t="s">
        <v>103</v>
      </c>
    </row>
    <row r="2" spans="1:6">
      <c r="A2" s="12" t="s">
        <v>111</v>
      </c>
    </row>
    <row r="3" spans="1:6">
      <c r="B3" s="864" t="s">
        <v>167</v>
      </c>
    </row>
    <row r="4" spans="1:6" ht="27.75" hidden="1" customHeight="1">
      <c r="A4" s="864" t="s">
        <v>785</v>
      </c>
      <c r="C4" s="445" t="s">
        <v>415</v>
      </c>
      <c r="D4" s="989">
        <v>1000</v>
      </c>
      <c r="E4" s="990">
        <v>100</v>
      </c>
      <c r="F4" s="990">
        <v>100</v>
      </c>
    </row>
    <row r="5" spans="1:6" ht="27.75" hidden="1" customHeight="1">
      <c r="A5" s="864" t="s">
        <v>102</v>
      </c>
      <c r="B5" s="864" t="s">
        <v>168</v>
      </c>
    </row>
    <row r="6" spans="1:6" hidden="1">
      <c r="B6" s="864" t="s">
        <v>168</v>
      </c>
    </row>
    <row r="7" spans="1:6" hidden="1">
      <c r="B7" s="864" t="s">
        <v>168</v>
      </c>
    </row>
    <row r="8" spans="1:6" hidden="1">
      <c r="B8" s="864" t="s">
        <v>168</v>
      </c>
    </row>
    <row r="9" spans="1:6" hidden="1">
      <c r="B9" s="864" t="s">
        <v>168</v>
      </c>
    </row>
    <row r="10" spans="1:6" hidden="1">
      <c r="B10" s="864" t="s">
        <v>168</v>
      </c>
    </row>
    <row r="11" spans="1:6" hidden="1">
      <c r="B11" s="864" t="s">
        <v>168</v>
      </c>
    </row>
    <row r="12" spans="1:6">
      <c r="A12" s="864" t="s">
        <v>786</v>
      </c>
      <c r="C12" s="961"/>
      <c r="D12" s="1004"/>
      <c r="E12" s="1005"/>
      <c r="F12" s="1005"/>
    </row>
    <row r="13" spans="1:6" ht="26.25" customHeight="1">
      <c r="A13" s="864" t="s">
        <v>102</v>
      </c>
      <c r="B13" s="864" t="s">
        <v>791</v>
      </c>
    </row>
    <row r="14" spans="1:6">
      <c r="B14" s="864" t="s">
        <v>792</v>
      </c>
    </row>
    <row r="15" spans="1:6">
      <c r="B15" s="864" t="s">
        <v>793</v>
      </c>
    </row>
    <row r="16" spans="1:6">
      <c r="B16" s="864" t="s">
        <v>794</v>
      </c>
    </row>
    <row r="17" spans="1:20">
      <c r="B17" s="864" t="s">
        <v>795</v>
      </c>
    </row>
    <row r="18" spans="1:20">
      <c r="B18" s="864" t="s">
        <v>796</v>
      </c>
    </row>
    <row r="19" spans="1:20">
      <c r="B19" s="864" t="s">
        <v>797</v>
      </c>
    </row>
    <row r="20" spans="1:20" ht="45.75" customHeight="1">
      <c r="A20" s="1049" t="s">
        <v>870</v>
      </c>
      <c r="B20" s="1050"/>
      <c r="C20" s="961"/>
      <c r="D20" s="1004"/>
      <c r="E20" s="1005"/>
      <c r="F20" s="1005"/>
      <c r="G20" s="1000"/>
      <c r="H20" s="1000"/>
      <c r="I20" s="1000"/>
      <c r="J20" s="1000"/>
      <c r="K20" s="1000"/>
      <c r="L20" s="1000"/>
      <c r="M20" s="1000"/>
      <c r="N20" s="1000"/>
      <c r="O20" s="1000"/>
      <c r="P20" s="1000"/>
      <c r="Q20" s="1000"/>
      <c r="R20" s="1000"/>
      <c r="S20" s="1000"/>
      <c r="T20" s="1000"/>
    </row>
    <row r="21" spans="1:20" ht="43.5" customHeight="1">
      <c r="A21" s="968" t="s">
        <v>102</v>
      </c>
      <c r="B21" s="967" t="s">
        <v>829</v>
      </c>
    </row>
    <row r="22" spans="1:20">
      <c r="B22" s="864" t="s">
        <v>869</v>
      </c>
    </row>
    <row r="23" spans="1:20">
      <c r="B23" s="864" t="s">
        <v>830</v>
      </c>
    </row>
    <row r="24" spans="1:20" s="968" customFormat="1" ht="48.75" customHeight="1">
      <c r="A24" s="1049" t="s">
        <v>868</v>
      </c>
      <c r="B24" s="1049"/>
      <c r="C24" s="961"/>
      <c r="D24" s="1004"/>
      <c r="E24" s="1005"/>
      <c r="F24" s="1005"/>
      <c r="G24" s="1006"/>
      <c r="H24" s="1006"/>
    </row>
    <row r="25" spans="1:20">
      <c r="A25" s="864" t="s">
        <v>102</v>
      </c>
      <c r="B25" s="240" t="s">
        <v>719</v>
      </c>
    </row>
    <row r="26" spans="1:20" ht="44.25">
      <c r="B26" s="1003" t="s">
        <v>828</v>
      </c>
    </row>
    <row r="27" spans="1:20" ht="69.75" hidden="1">
      <c r="A27" s="1049" t="s">
        <v>787</v>
      </c>
      <c r="B27" s="1051"/>
      <c r="C27" s="339" t="s">
        <v>417</v>
      </c>
      <c r="D27" s="867">
        <v>9.7758470917054154</v>
      </c>
      <c r="E27" s="991">
        <v>23.824855119124276</v>
      </c>
      <c r="F27" s="801">
        <v>-11.34587075745268</v>
      </c>
    </row>
    <row r="28" spans="1:20" ht="26.25" hidden="1" customHeight="1">
      <c r="A28" s="864" t="s">
        <v>102</v>
      </c>
      <c r="B28" s="864" t="s">
        <v>168</v>
      </c>
    </row>
    <row r="29" spans="1:20" hidden="1">
      <c r="B29" s="864" t="s">
        <v>168</v>
      </c>
    </row>
    <row r="30" spans="1:20" hidden="1">
      <c r="B30" s="864" t="s">
        <v>168</v>
      </c>
    </row>
    <row r="31" spans="1:20" hidden="1">
      <c r="B31" s="864" t="s">
        <v>168</v>
      </c>
    </row>
    <row r="32" spans="1:20" hidden="1">
      <c r="B32" s="864" t="s">
        <v>168</v>
      </c>
    </row>
    <row r="33" spans="1:6" hidden="1">
      <c r="B33" s="864" t="s">
        <v>168</v>
      </c>
    </row>
    <row r="34" spans="1:6" hidden="1">
      <c r="B34" s="864" t="s">
        <v>168</v>
      </c>
    </row>
    <row r="35" spans="1:6" hidden="1">
      <c r="B35" s="864" t="s">
        <v>168</v>
      </c>
    </row>
    <row r="36" spans="1:6" ht="46.5" hidden="1">
      <c r="A36" s="968" t="s">
        <v>788</v>
      </c>
      <c r="C36" s="431" t="s">
        <v>418</v>
      </c>
      <c r="D36" s="992">
        <v>-35.647210601810478</v>
      </c>
      <c r="E36" s="809">
        <v>10</v>
      </c>
      <c r="F36" s="993">
        <v>-41.497464183464075</v>
      </c>
    </row>
    <row r="37" spans="1:6" ht="26.25" hidden="1" customHeight="1">
      <c r="A37" s="864" t="s">
        <v>102</v>
      </c>
      <c r="B37" s="864" t="s">
        <v>168</v>
      </c>
    </row>
    <row r="38" spans="1:6" hidden="1">
      <c r="B38" s="864" t="s">
        <v>168</v>
      </c>
    </row>
    <row r="39" spans="1:6" hidden="1">
      <c r="B39" s="864" t="s">
        <v>168</v>
      </c>
    </row>
    <row r="40" spans="1:6" hidden="1">
      <c r="B40" s="864" t="s">
        <v>168</v>
      </c>
    </row>
    <row r="41" spans="1:6" hidden="1">
      <c r="B41" s="864" t="s">
        <v>168</v>
      </c>
    </row>
    <row r="42" spans="1:6" hidden="1">
      <c r="B42" s="864" t="s">
        <v>168</v>
      </c>
    </row>
    <row r="43" spans="1:6" hidden="1">
      <c r="B43" s="864" t="s">
        <v>168</v>
      </c>
    </row>
    <row r="44" spans="1:6" hidden="1">
      <c r="B44" s="864" t="s">
        <v>168</v>
      </c>
    </row>
    <row r="45" spans="1:6" hidden="1"/>
    <row r="46" spans="1:6" hidden="1"/>
    <row r="47" spans="1:6" hidden="1"/>
    <row r="48" spans="1:6" hidden="1"/>
    <row r="49" hidden="1"/>
  </sheetData>
  <mergeCells count="3">
    <mergeCell ref="A20:B20"/>
    <mergeCell ref="A27:B27"/>
    <mergeCell ref="A24:B24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&amp;R&amp;P  /  &amp;N  ตารางที่ 8</oddHeader>
    <oddFooter>&amp;R&amp;14&amp;K000000&amp;F  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IO26"/>
  <sheetViews>
    <sheetView topLeftCell="H1" zoomScaleSheetLayoutView="75" workbookViewId="0">
      <selection activeCell="B10" sqref="B10:K10"/>
    </sheetView>
  </sheetViews>
  <sheetFormatPr defaultColWidth="7.875" defaultRowHeight="23.25"/>
  <cols>
    <col min="1" max="1" width="45.5" style="77" customWidth="1"/>
    <col min="2" max="2" width="14.375" style="20" customWidth="1"/>
    <col min="3" max="3" width="18" style="20" customWidth="1"/>
    <col min="4" max="4" width="14.875" style="20" customWidth="1"/>
    <col min="5" max="5" width="16.125" style="20" customWidth="1"/>
    <col min="6" max="6" width="13.875" style="20" customWidth="1"/>
    <col min="7" max="7" width="11.625" style="638" customWidth="1"/>
    <col min="8" max="8" width="16.125" style="76" customWidth="1"/>
    <col min="9" max="9" width="14.375" style="20" customWidth="1"/>
    <col min="10" max="10" width="11" style="20" hidden="1" customWidth="1"/>
    <col min="11" max="11" width="45" style="8" customWidth="1"/>
    <col min="12" max="12" width="15.375" style="8" customWidth="1"/>
    <col min="13" max="13" width="11.625" style="8" customWidth="1"/>
    <col min="14" max="14" width="14.75" style="8" customWidth="1"/>
    <col min="15" max="15" width="13.625" style="8" customWidth="1"/>
    <col min="16" max="16" width="13.875" style="8" customWidth="1"/>
    <col min="17" max="17" width="10.25" style="77" customWidth="1"/>
    <col min="18" max="18" width="10.625" style="8" customWidth="1"/>
    <col min="19" max="19" width="11.625" style="8" customWidth="1"/>
    <col min="20" max="20" width="6.75" style="31" customWidth="1"/>
    <col min="21" max="21" width="7.75" style="31" customWidth="1"/>
    <col min="22" max="22" width="8.5" style="31" customWidth="1"/>
    <col min="23" max="23" width="11" style="31" hidden="1" customWidth="1"/>
    <col min="24" max="24" width="9.5" style="31" hidden="1" customWidth="1"/>
    <col min="25" max="25" width="10.25" style="31" hidden="1" customWidth="1"/>
    <col min="26" max="26" width="5.25" style="76" customWidth="1"/>
    <col min="27" max="28" width="7.875" style="8" customWidth="1"/>
    <col min="29" max="29" width="12.25" style="8" customWidth="1"/>
    <col min="30" max="30" width="13.375" style="8" customWidth="1"/>
    <col min="31" max="32" width="11.5" style="8" customWidth="1"/>
    <col min="33" max="33" width="12.25" style="8" customWidth="1"/>
    <col min="34" max="45" width="7.875" style="8" customWidth="1"/>
    <col min="46" max="16384" width="7.875" style="8"/>
  </cols>
  <sheetData>
    <row r="1" spans="1:249" s="10" customFormat="1">
      <c r="A1" s="75" t="s">
        <v>47</v>
      </c>
      <c r="B1" s="78"/>
      <c r="C1" s="78"/>
      <c r="D1" s="78"/>
      <c r="E1" s="78"/>
      <c r="F1" s="78"/>
      <c r="G1" s="638"/>
      <c r="H1" s="9"/>
      <c r="I1" s="78"/>
      <c r="J1" s="78"/>
      <c r="K1" s="75" t="s">
        <v>47</v>
      </c>
      <c r="T1" s="26"/>
      <c r="U1" s="26"/>
      <c r="V1" s="26"/>
      <c r="W1" s="26"/>
      <c r="X1" s="26"/>
      <c r="Y1" s="26"/>
      <c r="Z1" s="9"/>
    </row>
    <row r="2" spans="1:249" s="102" customFormat="1" ht="15" hidden="1" customHeight="1">
      <c r="A2" s="228"/>
      <c r="B2" s="229"/>
      <c r="C2" s="229"/>
      <c r="D2" s="229"/>
      <c r="E2" s="229"/>
      <c r="F2" s="230">
        <v>1</v>
      </c>
      <c r="G2" s="647">
        <v>2</v>
      </c>
      <c r="H2" s="227"/>
      <c r="I2" s="230">
        <v>3</v>
      </c>
      <c r="J2" s="230"/>
      <c r="K2" s="227"/>
      <c r="L2" s="227"/>
      <c r="M2" s="227"/>
      <c r="N2" s="227"/>
      <c r="O2" s="227"/>
      <c r="P2" s="227">
        <v>1</v>
      </c>
      <c r="Q2" s="227">
        <v>2</v>
      </c>
      <c r="R2" s="227"/>
      <c r="S2" s="227">
        <v>3</v>
      </c>
      <c r="T2" s="231">
        <v>1</v>
      </c>
      <c r="U2" s="231">
        <v>2</v>
      </c>
      <c r="V2" s="231">
        <v>3</v>
      </c>
      <c r="W2" s="231">
        <v>1</v>
      </c>
      <c r="X2" s="231">
        <v>2</v>
      </c>
      <c r="Y2" s="231">
        <v>3</v>
      </c>
      <c r="Z2" s="227"/>
    </row>
    <row r="3" spans="1:249" s="15" customFormat="1" ht="23.45" customHeight="1">
      <c r="A3" s="1057" t="s">
        <v>430</v>
      </c>
      <c r="B3" s="1058"/>
      <c r="C3" s="1058"/>
      <c r="D3" s="1058"/>
      <c r="E3" s="1058"/>
      <c r="F3" s="1058"/>
      <c r="G3" s="1058"/>
      <c r="H3" s="1058"/>
      <c r="I3" s="1059"/>
      <c r="J3" s="658"/>
      <c r="K3" s="1057" t="s">
        <v>431</v>
      </c>
      <c r="L3" s="1058"/>
      <c r="M3" s="1058"/>
      <c r="N3" s="1058"/>
      <c r="O3" s="1058"/>
      <c r="P3" s="1058"/>
      <c r="Q3" s="1058"/>
      <c r="R3" s="1058"/>
      <c r="S3" s="1059"/>
      <c r="T3" s="1053" t="s">
        <v>164</v>
      </c>
      <c r="U3" s="1053"/>
      <c r="V3" s="1053"/>
      <c r="W3" s="1054" t="s">
        <v>30</v>
      </c>
      <c r="X3" s="1055"/>
      <c r="Y3" s="1056"/>
      <c r="Z3" s="1052" t="s">
        <v>222</v>
      </c>
      <c r="AA3" s="27"/>
      <c r="AB3" s="27"/>
      <c r="AC3" s="27"/>
    </row>
    <row r="4" spans="1:249" s="645" customFormat="1" ht="39" customHeight="1">
      <c r="A4" s="641" t="s">
        <v>289</v>
      </c>
      <c r="B4" s="13" t="s">
        <v>4</v>
      </c>
      <c r="C4" s="642" t="s">
        <v>5</v>
      </c>
      <c r="D4" s="13" t="s">
        <v>6</v>
      </c>
      <c r="E4" s="13" t="s">
        <v>7</v>
      </c>
      <c r="F4" s="13" t="s">
        <v>8</v>
      </c>
      <c r="G4" s="648" t="s">
        <v>43</v>
      </c>
      <c r="H4" s="641" t="s">
        <v>10</v>
      </c>
      <c r="I4" s="642" t="s">
        <v>11</v>
      </c>
      <c r="J4" s="13"/>
      <c r="K4" s="641" t="s">
        <v>419</v>
      </c>
      <c r="L4" s="13" t="s">
        <v>4</v>
      </c>
      <c r="M4" s="13" t="s">
        <v>5</v>
      </c>
      <c r="N4" s="13" t="s">
        <v>6</v>
      </c>
      <c r="O4" s="13" t="s">
        <v>7</v>
      </c>
      <c r="P4" s="13" t="s">
        <v>8</v>
      </c>
      <c r="Q4" s="643" t="s">
        <v>43</v>
      </c>
      <c r="R4" s="641" t="s">
        <v>10</v>
      </c>
      <c r="S4" s="644" t="s">
        <v>11</v>
      </c>
      <c r="T4" s="28" t="s">
        <v>34</v>
      </c>
      <c r="U4" s="28" t="s">
        <v>35</v>
      </c>
      <c r="V4" s="28" t="s">
        <v>165</v>
      </c>
      <c r="W4" s="28" t="s">
        <v>505</v>
      </c>
      <c r="X4" s="28" t="s">
        <v>38</v>
      </c>
      <c r="Y4" s="28" t="s">
        <v>45</v>
      </c>
      <c r="Z4" s="1052"/>
    </row>
    <row r="5" spans="1:249" s="639" customFormat="1" ht="46.5">
      <c r="A5" s="531"/>
      <c r="B5" s="631"/>
      <c r="C5" s="632"/>
      <c r="D5" s="633"/>
      <c r="E5" s="633"/>
      <c r="F5" s="633"/>
      <c r="G5" s="646"/>
      <c r="H5" s="531"/>
      <c r="I5" s="633"/>
      <c r="J5" s="538"/>
      <c r="K5" s="437" t="s">
        <v>432</v>
      </c>
      <c r="L5" s="275">
        <v>26983858.444023725</v>
      </c>
      <c r="M5" s="275">
        <v>17639.077039626442</v>
      </c>
      <c r="N5" s="275">
        <v>718243.18469916598</v>
      </c>
      <c r="O5" s="275">
        <v>4718662.1260533296</v>
      </c>
      <c r="P5" s="275">
        <v>32438402.831815843</v>
      </c>
      <c r="Q5" s="530">
        <v>201</v>
      </c>
      <c r="R5" s="531" t="s">
        <v>13</v>
      </c>
      <c r="S5" s="528">
        <f>P5/Q5</f>
        <v>161385.08871550171</v>
      </c>
      <c r="T5" s="1127">
        <v>100</v>
      </c>
      <c r="U5" s="1127">
        <v>100</v>
      </c>
      <c r="V5" s="1127">
        <v>100</v>
      </c>
      <c r="W5" s="814">
        <f>P5-F5</f>
        <v>32438402.831815843</v>
      </c>
      <c r="X5" s="814">
        <f>Q5-G5</f>
        <v>201</v>
      </c>
      <c r="Y5" s="814">
        <f>S5-I5</f>
        <v>161385.08871550171</v>
      </c>
      <c r="Z5" s="557" t="s">
        <v>410</v>
      </c>
    </row>
    <row r="6" spans="1:249" s="30" customFormat="1">
      <c r="A6" s="815" t="s">
        <v>157</v>
      </c>
      <c r="B6" s="275">
        <v>59135823.51798851</v>
      </c>
      <c r="C6" s="275">
        <v>183188.48400316673</v>
      </c>
      <c r="D6" s="275">
        <v>3528943.2351891631</v>
      </c>
      <c r="E6" s="275">
        <v>2803926.5842072535</v>
      </c>
      <c r="F6" s="275">
        <v>65651881.821388096</v>
      </c>
      <c r="G6" s="379">
        <v>3</v>
      </c>
      <c r="H6" s="389" t="s">
        <v>42</v>
      </c>
      <c r="I6" s="538">
        <f t="shared" ref="I6:I8" si="0">F6/G6</f>
        <v>21883960.607129365</v>
      </c>
      <c r="J6" s="528"/>
      <c r="K6" s="339" t="s">
        <v>157</v>
      </c>
      <c r="L6" s="275">
        <v>52700143.498804718</v>
      </c>
      <c r="M6" s="275">
        <v>93327.240574868192</v>
      </c>
      <c r="N6" s="275">
        <v>3859265.502535183</v>
      </c>
      <c r="O6" s="275">
        <v>3740413.7141414452</v>
      </c>
      <c r="P6" s="275">
        <f>SUM(L6:O6)</f>
        <v>60393149.956056207</v>
      </c>
      <c r="Q6" s="532">
        <v>3</v>
      </c>
      <c r="R6" s="371" t="s">
        <v>42</v>
      </c>
      <c r="S6" s="559">
        <f>P6/Q6</f>
        <v>20131049.985352069</v>
      </c>
      <c r="T6" s="529">
        <f>W6/F6*100</f>
        <v>-8.0100245711748919</v>
      </c>
      <c r="U6" s="558">
        <f>X6/G6*100</f>
        <v>0</v>
      </c>
      <c r="V6" s="529">
        <f>Y6/I6*100</f>
        <v>-8.0100245711748919</v>
      </c>
      <c r="W6" s="816">
        <f>P6-F6</f>
        <v>-5258731.8653318882</v>
      </c>
      <c r="X6" s="816">
        <f>Q6-G6</f>
        <v>0</v>
      </c>
      <c r="Y6" s="816">
        <f>S6-I6</f>
        <v>-1752910.6217772961</v>
      </c>
      <c r="Z6" s="16" t="s">
        <v>29</v>
      </c>
      <c r="AA6" s="15"/>
      <c r="AB6" s="15"/>
      <c r="AC6" s="15"/>
      <c r="AD6" s="73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</row>
    <row r="7" spans="1:249" s="30" customFormat="1" ht="46.5">
      <c r="A7" s="815" t="s">
        <v>158</v>
      </c>
      <c r="B7" s="275">
        <v>57477444.649610251</v>
      </c>
      <c r="C7" s="275">
        <v>512608.67399074329</v>
      </c>
      <c r="D7" s="275">
        <v>3265857.3570358315</v>
      </c>
      <c r="E7" s="275">
        <v>3627729.8117269776</v>
      </c>
      <c r="F7" s="275">
        <v>64883640.492363788</v>
      </c>
      <c r="G7" s="379">
        <v>1756</v>
      </c>
      <c r="H7" s="389" t="s">
        <v>20</v>
      </c>
      <c r="I7" s="528">
        <f t="shared" si="0"/>
        <v>36949.681373783482</v>
      </c>
      <c r="J7" s="528"/>
      <c r="K7" s="437" t="s">
        <v>158</v>
      </c>
      <c r="L7" s="275">
        <v>68888719.835884526</v>
      </c>
      <c r="M7" s="275">
        <v>170609.95201666205</v>
      </c>
      <c r="N7" s="275">
        <v>4427551.31387485</v>
      </c>
      <c r="O7" s="275">
        <v>4643942.2328628823</v>
      </c>
      <c r="P7" s="275">
        <f>SUM(L7:O7)</f>
        <v>78130823.334638923</v>
      </c>
      <c r="Q7" s="532">
        <v>2634</v>
      </c>
      <c r="R7" s="321" t="s">
        <v>20</v>
      </c>
      <c r="S7" s="538">
        <f>P7/Q7</f>
        <v>29662.423437600199</v>
      </c>
      <c r="T7" s="529">
        <f t="shared" ref="T7:T8" si="1">W7/F7*100</f>
        <v>20.416830408636223</v>
      </c>
      <c r="U7" s="529">
        <f t="shared" ref="U7:U8" si="2">X7/G7*100</f>
        <v>50</v>
      </c>
      <c r="V7" s="529">
        <f t="shared" ref="V7:V8" si="3">Y7/I7*100</f>
        <v>-19.722113060909191</v>
      </c>
      <c r="W7" s="816">
        <f t="shared" ref="W7:W9" si="4">P7-F7</f>
        <v>13247182.842275135</v>
      </c>
      <c r="X7" s="816">
        <f t="shared" ref="X7:X9" si="5">Q7-G7</f>
        <v>878</v>
      </c>
      <c r="Y7" s="816">
        <f t="shared" ref="Y7:Y9" si="6">S7-I7</f>
        <v>-7287.2579361832832</v>
      </c>
      <c r="Z7" s="537" t="s">
        <v>18</v>
      </c>
      <c r="AA7" s="15"/>
      <c r="AB7" s="15"/>
      <c r="AC7" s="15"/>
      <c r="AD7" s="73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</row>
    <row r="8" spans="1:249" s="15" customFormat="1">
      <c r="A8" s="815" t="s">
        <v>297</v>
      </c>
      <c r="B8" s="275">
        <v>158011098.9453792</v>
      </c>
      <c r="C8" s="275">
        <v>985876.767930503</v>
      </c>
      <c r="D8" s="275">
        <v>8091726.4625207521</v>
      </c>
      <c r="E8" s="275">
        <v>7994596.3437513532</v>
      </c>
      <c r="F8" s="817">
        <v>175083298.51958168</v>
      </c>
      <c r="G8" s="818">
        <v>266744</v>
      </c>
      <c r="H8" s="389" t="s">
        <v>21</v>
      </c>
      <c r="I8" s="528">
        <f t="shared" si="0"/>
        <v>656.37202156217825</v>
      </c>
      <c r="J8" s="528"/>
      <c r="K8" s="740" t="s">
        <v>297</v>
      </c>
      <c r="L8" s="275">
        <v>111343566.53713951</v>
      </c>
      <c r="M8" s="275">
        <v>287736.37698324479</v>
      </c>
      <c r="N8" s="275">
        <v>6893408.5500509497</v>
      </c>
      <c r="O8" s="275">
        <v>7868727.2903812267</v>
      </c>
      <c r="P8" s="275">
        <v>126393438.75455493</v>
      </c>
      <c r="Q8" s="304">
        <v>279548</v>
      </c>
      <c r="R8" s="371" t="s">
        <v>21</v>
      </c>
      <c r="S8" s="528">
        <f>P8/Q8</f>
        <v>452.13501350234998</v>
      </c>
      <c r="T8" s="529">
        <f t="shared" si="1"/>
        <v>-27.809539902848684</v>
      </c>
      <c r="U8" s="529">
        <f t="shared" si="2"/>
        <v>4.8001079686890806</v>
      </c>
      <c r="V8" s="529">
        <f t="shared" si="3"/>
        <v>-31.116044156443508</v>
      </c>
      <c r="W8" s="816">
        <f t="shared" si="4"/>
        <v>-48689859.765026748</v>
      </c>
      <c r="X8" s="816">
        <f t="shared" si="5"/>
        <v>12804</v>
      </c>
      <c r="Y8" s="816">
        <f t="shared" si="6"/>
        <v>-204.23700805982827</v>
      </c>
      <c r="Z8" s="529" t="s">
        <v>18</v>
      </c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</row>
    <row r="9" spans="1:249" s="30" customFormat="1" ht="46.5">
      <c r="A9" s="819" t="s">
        <v>154</v>
      </c>
      <c r="B9" s="275">
        <v>14810502.981032049</v>
      </c>
      <c r="C9" s="275">
        <v>50806.720249955215</v>
      </c>
      <c r="D9" s="275">
        <v>977288.66651339817</v>
      </c>
      <c r="E9" s="275">
        <v>778277.1695948831</v>
      </c>
      <c r="F9" s="275">
        <v>16616875.537390286</v>
      </c>
      <c r="G9" s="379">
        <v>1776</v>
      </c>
      <c r="H9" s="389" t="s">
        <v>13</v>
      </c>
      <c r="I9" s="528">
        <f t="shared" ref="I9" si="7">F9/G9</f>
        <v>9356.3488386206573</v>
      </c>
      <c r="J9" s="528"/>
      <c r="K9" s="339" t="s">
        <v>433</v>
      </c>
      <c r="L9" s="275">
        <v>307525374.43654847</v>
      </c>
      <c r="M9" s="275">
        <v>1031662.1546042803</v>
      </c>
      <c r="N9" s="275">
        <v>33469613.292590931</v>
      </c>
      <c r="O9" s="275">
        <v>30874519.568594463</v>
      </c>
      <c r="P9" s="275">
        <v>372901169.4523381</v>
      </c>
      <c r="Q9" s="533">
        <v>3338</v>
      </c>
      <c r="R9" s="371" t="s">
        <v>13</v>
      </c>
      <c r="S9" s="528">
        <f>P9/Q9</f>
        <v>111713.95130387601</v>
      </c>
      <c r="T9" s="537"/>
      <c r="U9" s="529"/>
      <c r="V9" s="529"/>
      <c r="W9" s="816">
        <f t="shared" si="4"/>
        <v>356284293.91494781</v>
      </c>
      <c r="X9" s="816">
        <f t="shared" si="5"/>
        <v>1562</v>
      </c>
      <c r="Y9" s="816">
        <f t="shared" si="6"/>
        <v>102357.60246525535</v>
      </c>
      <c r="Z9" s="529" t="s">
        <v>29</v>
      </c>
    </row>
    <row r="10" spans="1:249" s="30" customFormat="1" ht="42">
      <c r="A10" s="815" t="s">
        <v>290</v>
      </c>
      <c r="B10" s="275">
        <v>99646959.904260457</v>
      </c>
      <c r="C10" s="275">
        <v>601048.96961343673</v>
      </c>
      <c r="D10" s="275">
        <v>11877318.089262033</v>
      </c>
      <c r="E10" s="275">
        <v>2291649.1137587964</v>
      </c>
      <c r="F10" s="817">
        <v>114416976.07689473</v>
      </c>
      <c r="G10" s="379">
        <v>553</v>
      </c>
      <c r="H10" s="389" t="s">
        <v>13</v>
      </c>
      <c r="I10" s="528">
        <f t="shared" ref="I10:I16" si="8">F10/G10</f>
        <v>206902.30755315503</v>
      </c>
      <c r="J10" s="528"/>
      <c r="K10" s="339"/>
      <c r="L10" s="275"/>
      <c r="M10" s="275"/>
      <c r="N10" s="275"/>
      <c r="O10" s="275"/>
      <c r="P10" s="275"/>
      <c r="Q10" s="533"/>
      <c r="R10" s="371"/>
      <c r="S10" s="528"/>
      <c r="T10" s="537"/>
      <c r="U10" s="529"/>
      <c r="V10" s="529"/>
      <c r="W10" s="816"/>
      <c r="X10" s="816"/>
      <c r="Y10" s="816"/>
      <c r="Z10" s="529"/>
    </row>
    <row r="11" spans="1:249" s="30" customFormat="1">
      <c r="A11" s="815" t="s">
        <v>291</v>
      </c>
      <c r="B11" s="275">
        <v>165913924.10520387</v>
      </c>
      <c r="C11" s="275">
        <v>1086738.478705927</v>
      </c>
      <c r="D11" s="275">
        <v>19660966.491057858</v>
      </c>
      <c r="E11" s="275">
        <v>26035650.842418581</v>
      </c>
      <c r="F11" s="817">
        <v>212697279.91738623</v>
      </c>
      <c r="G11" s="379">
        <v>615</v>
      </c>
      <c r="H11" s="389" t="s">
        <v>13</v>
      </c>
      <c r="I11" s="528">
        <f t="shared" si="8"/>
        <v>345849.23563802638</v>
      </c>
      <c r="J11" s="528"/>
      <c r="K11" s="339"/>
      <c r="L11" s="275"/>
      <c r="M11" s="275"/>
      <c r="N11" s="275"/>
      <c r="O11" s="275"/>
      <c r="P11" s="275"/>
      <c r="Q11" s="533"/>
      <c r="R11" s="371"/>
      <c r="S11" s="528"/>
      <c r="T11" s="537"/>
      <c r="U11" s="529"/>
      <c r="V11" s="529"/>
      <c r="W11" s="816"/>
      <c r="X11" s="816"/>
      <c r="Y11" s="816"/>
      <c r="Z11" s="529"/>
    </row>
    <row r="12" spans="1:249" s="30" customFormat="1">
      <c r="A12" s="741" t="s">
        <v>156</v>
      </c>
      <c r="B12" s="543">
        <v>13305172.284747042</v>
      </c>
      <c r="C12" s="543">
        <v>83859.073632620217</v>
      </c>
      <c r="D12" s="543">
        <v>1660117.3857969821</v>
      </c>
      <c r="E12" s="543">
        <v>307187.37535992329</v>
      </c>
      <c r="F12" s="543">
        <v>15356336.119536567</v>
      </c>
      <c r="G12" s="544">
        <v>12</v>
      </c>
      <c r="H12" s="531" t="s">
        <v>15</v>
      </c>
      <c r="I12" s="541">
        <f t="shared" si="8"/>
        <v>1279694.6766280474</v>
      </c>
      <c r="J12" s="542"/>
      <c r="K12" s="445"/>
      <c r="L12" s="446"/>
      <c r="M12" s="446"/>
      <c r="N12" s="446"/>
      <c r="O12" s="446"/>
      <c r="P12" s="446"/>
      <c r="Q12" s="545"/>
      <c r="R12" s="419"/>
      <c r="S12" s="546"/>
      <c r="T12" s="547"/>
      <c r="U12" s="548"/>
      <c r="V12" s="548"/>
      <c r="W12" s="816"/>
      <c r="X12" s="816"/>
      <c r="Y12" s="816"/>
      <c r="Z12" s="548"/>
    </row>
    <row r="13" spans="1:249" s="30" customFormat="1" ht="24" thickBot="1">
      <c r="A13" s="516" t="s">
        <v>452</v>
      </c>
      <c r="B13" s="115">
        <f t="shared" ref="B13:E13" si="9">B9+B10+B11+B12</f>
        <v>293676559.27524346</v>
      </c>
      <c r="C13" s="115">
        <f t="shared" si="9"/>
        <v>1822453.2422019392</v>
      </c>
      <c r="D13" s="115">
        <f t="shared" si="9"/>
        <v>34175690.632630266</v>
      </c>
      <c r="E13" s="115">
        <f t="shared" si="9"/>
        <v>29412764.501132183</v>
      </c>
      <c r="F13" s="115">
        <f>F9+F10+F11+F12</f>
        <v>359087467.65120786</v>
      </c>
      <c r="G13" s="550">
        <f>G9+G10+G11</f>
        <v>2944</v>
      </c>
      <c r="H13" s="204" t="s">
        <v>13</v>
      </c>
      <c r="I13" s="551">
        <f t="shared" si="8"/>
        <v>121972.64526195919</v>
      </c>
      <c r="J13" s="552"/>
      <c r="K13" s="556" t="s">
        <v>453</v>
      </c>
      <c r="L13" s="115">
        <f>SUM(L9:L12)</f>
        <v>307525374.43654847</v>
      </c>
      <c r="M13" s="115">
        <f t="shared" ref="M13:P13" si="10">SUM(M9:M12)</f>
        <v>1031662.1546042803</v>
      </c>
      <c r="N13" s="115">
        <f t="shared" si="10"/>
        <v>33469613.292590931</v>
      </c>
      <c r="O13" s="115">
        <f t="shared" si="10"/>
        <v>30874519.568594463</v>
      </c>
      <c r="P13" s="115">
        <f t="shared" si="10"/>
        <v>372901169.4523381</v>
      </c>
      <c r="Q13" s="553">
        <v>3338</v>
      </c>
      <c r="R13" s="554" t="s">
        <v>13</v>
      </c>
      <c r="S13" s="552">
        <f>P13/Q13</f>
        <v>111713.95130387601</v>
      </c>
      <c r="T13" s="555">
        <f>W13/F13*100</f>
        <v>3.8468905337982688</v>
      </c>
      <c r="U13" s="555">
        <f t="shared" ref="U13:U18" si="11">X13/G13*100</f>
        <v>13.383152173913043</v>
      </c>
      <c r="V13" s="555">
        <f>Y13/I13*100</f>
        <v>-8.4106513686332782</v>
      </c>
      <c r="W13" s="555">
        <f>P13-F13</f>
        <v>13813701.801130235</v>
      </c>
      <c r="X13" s="555">
        <f>Q13-G13</f>
        <v>394</v>
      </c>
      <c r="Y13" s="555">
        <f>S13-I13</f>
        <v>-10258.693958083182</v>
      </c>
      <c r="Z13" s="117"/>
    </row>
    <row r="14" spans="1:249" s="30" customFormat="1" ht="47.25" thickTop="1">
      <c r="A14" s="820" t="s">
        <v>292</v>
      </c>
      <c r="B14" s="126">
        <v>26684267.633940272</v>
      </c>
      <c r="C14" s="126">
        <v>92723.623722405027</v>
      </c>
      <c r="D14" s="126">
        <v>2109441.8395988639</v>
      </c>
      <c r="E14" s="126">
        <v>8084986.8182882164</v>
      </c>
      <c r="F14" s="126">
        <v>36971419.915549755</v>
      </c>
      <c r="G14" s="821">
        <v>3746</v>
      </c>
      <c r="H14" s="36" t="s">
        <v>13</v>
      </c>
      <c r="I14" s="203">
        <f t="shared" si="8"/>
        <v>9869.5728551921402</v>
      </c>
      <c r="J14" s="539"/>
      <c r="K14" s="742" t="s">
        <v>434</v>
      </c>
      <c r="L14" s="126">
        <v>24415470.372147433</v>
      </c>
      <c r="M14" s="126">
        <v>46342.77236303105</v>
      </c>
      <c r="N14" s="126">
        <v>1919327.1546096171</v>
      </c>
      <c r="O14" s="126">
        <v>1699581.8623132939</v>
      </c>
      <c r="P14" s="126">
        <v>28080722.161433376</v>
      </c>
      <c r="Q14" s="549">
        <v>4467</v>
      </c>
      <c r="R14" s="455" t="s">
        <v>13</v>
      </c>
      <c r="S14" s="203">
        <f t="shared" ref="S14" si="12">P14/Q14</f>
        <v>6286.2597182523787</v>
      </c>
      <c r="T14" s="529">
        <f t="shared" ref="T14:T18" si="13">W14/F14*100</f>
        <v>-24.047487963471625</v>
      </c>
      <c r="U14" s="558">
        <f t="shared" si="11"/>
        <v>19.247197010144156</v>
      </c>
      <c r="V14" s="529">
        <f t="shared" ref="V14:V16" si="14">Y14/I14*100</f>
        <v>-36.306668885418567</v>
      </c>
      <c r="W14" s="816">
        <f t="shared" ref="W14:W18" si="15">P14-F14</f>
        <v>-8890697.7541163787</v>
      </c>
      <c r="X14" s="816">
        <f t="shared" ref="X14:X19" si="16">Q14-G14</f>
        <v>721</v>
      </c>
      <c r="Y14" s="816">
        <f t="shared" ref="Y14:Y19" si="17">S14-I14</f>
        <v>-3583.3131369397615</v>
      </c>
      <c r="Z14" s="157" t="s">
        <v>51</v>
      </c>
    </row>
    <row r="15" spans="1:249" s="30" customFormat="1">
      <c r="A15" s="815" t="s">
        <v>293</v>
      </c>
      <c r="B15" s="275">
        <v>23917672.722257022</v>
      </c>
      <c r="C15" s="275">
        <v>58725.152080535001</v>
      </c>
      <c r="D15" s="275">
        <v>1262184.1573412558</v>
      </c>
      <c r="E15" s="275">
        <v>4244784.7076334916</v>
      </c>
      <c r="F15" s="275">
        <v>29483366.739312306</v>
      </c>
      <c r="G15" s="822">
        <v>11</v>
      </c>
      <c r="H15" s="389" t="s">
        <v>13</v>
      </c>
      <c r="I15" s="538">
        <f t="shared" si="8"/>
        <v>2680306.0672102096</v>
      </c>
      <c r="J15" s="528"/>
      <c r="K15" s="437" t="s">
        <v>435</v>
      </c>
      <c r="L15" s="275">
        <v>22942998.565886971</v>
      </c>
      <c r="M15" s="275">
        <v>38722.150370106232</v>
      </c>
      <c r="N15" s="275">
        <v>1603631.9691973212</v>
      </c>
      <c r="O15" s="275">
        <v>1442713.9875097275</v>
      </c>
      <c r="P15" s="275">
        <v>26028066.672964126</v>
      </c>
      <c r="Q15" s="533">
        <v>9</v>
      </c>
      <c r="R15" s="321" t="s">
        <v>353</v>
      </c>
      <c r="S15" s="538">
        <f t="shared" ref="S15:S18" si="18">P15/Q15</f>
        <v>2892007.4081071252</v>
      </c>
      <c r="T15" s="529">
        <f t="shared" si="13"/>
        <v>-11.719489490123184</v>
      </c>
      <c r="U15" s="558">
        <f t="shared" si="11"/>
        <v>-18.181818181818183</v>
      </c>
      <c r="V15" s="529">
        <f t="shared" si="14"/>
        <v>7.898401734293893</v>
      </c>
      <c r="W15" s="816">
        <f t="shared" si="15"/>
        <v>-3455300.0663481802</v>
      </c>
      <c r="X15" s="816">
        <f t="shared" si="16"/>
        <v>-2</v>
      </c>
      <c r="Y15" s="816">
        <f t="shared" si="17"/>
        <v>211701.34089691564</v>
      </c>
      <c r="Z15" s="36" t="s">
        <v>206</v>
      </c>
      <c r="AA15" s="123"/>
    </row>
    <row r="16" spans="1:249" s="30" customFormat="1" ht="46.5">
      <c r="A16" s="815" t="s">
        <v>294</v>
      </c>
      <c r="B16" s="275">
        <v>19314452.827341702</v>
      </c>
      <c r="C16" s="275">
        <v>52082.736894813381</v>
      </c>
      <c r="D16" s="275">
        <v>759226.25237331027</v>
      </c>
      <c r="E16" s="275">
        <v>261054.39195348349</v>
      </c>
      <c r="F16" s="275">
        <v>20386816.208563309</v>
      </c>
      <c r="G16" s="822">
        <v>1500</v>
      </c>
      <c r="H16" s="389" t="s">
        <v>13</v>
      </c>
      <c r="I16" s="528">
        <f t="shared" si="8"/>
        <v>13591.210805708874</v>
      </c>
      <c r="J16" s="538"/>
      <c r="K16" s="437" t="s">
        <v>436</v>
      </c>
      <c r="L16" s="286">
        <v>23773122.793959778</v>
      </c>
      <c r="M16" s="286">
        <v>36005.636131627019</v>
      </c>
      <c r="N16" s="286">
        <v>1491177.1550496747</v>
      </c>
      <c r="O16" s="286">
        <v>1328442.039514001</v>
      </c>
      <c r="P16" s="275">
        <v>26628747.624655083</v>
      </c>
      <c r="Q16" s="533">
        <v>1609</v>
      </c>
      <c r="R16" s="321" t="s">
        <v>13</v>
      </c>
      <c r="S16" s="528">
        <f t="shared" si="18"/>
        <v>16549.874222905582</v>
      </c>
      <c r="T16" s="529">
        <f t="shared" si="13"/>
        <v>30.617490010381825</v>
      </c>
      <c r="U16" s="558">
        <f t="shared" si="11"/>
        <v>7.2666666666666675</v>
      </c>
      <c r="V16" s="529">
        <f t="shared" si="14"/>
        <v>21.768946560331088</v>
      </c>
      <c r="W16" s="816">
        <f t="shared" si="15"/>
        <v>6241931.4160917737</v>
      </c>
      <c r="X16" s="816">
        <f t="shared" si="16"/>
        <v>109</v>
      </c>
      <c r="Y16" s="816">
        <f t="shared" si="17"/>
        <v>2958.6634171967089</v>
      </c>
      <c r="Z16" s="16" t="s">
        <v>67</v>
      </c>
      <c r="AA16" s="123"/>
      <c r="AC16" s="118"/>
      <c r="AD16" s="118"/>
      <c r="AE16" s="118"/>
    </row>
    <row r="17" spans="1:249" s="15" customFormat="1" ht="46.5">
      <c r="A17" s="540"/>
      <c r="B17" s="540"/>
      <c r="C17" s="540"/>
      <c r="D17" s="540"/>
      <c r="E17" s="540"/>
      <c r="F17" s="540"/>
      <c r="G17" s="540"/>
      <c r="H17" s="540"/>
      <c r="I17" s="540"/>
      <c r="J17" s="540"/>
      <c r="K17" s="437" t="s">
        <v>437</v>
      </c>
      <c r="L17" s="275">
        <v>33463896.600280635</v>
      </c>
      <c r="M17" s="275">
        <v>29029.531190971902</v>
      </c>
      <c r="N17" s="275">
        <v>1188549.8515374037</v>
      </c>
      <c r="O17" s="275">
        <v>5568600.6695828922</v>
      </c>
      <c r="P17" s="275">
        <v>40250076.652591899</v>
      </c>
      <c r="Q17" s="533">
        <v>201</v>
      </c>
      <c r="R17" s="321" t="s">
        <v>13</v>
      </c>
      <c r="S17" s="528">
        <f t="shared" si="18"/>
        <v>200249.13757508408</v>
      </c>
      <c r="T17" s="529">
        <v>100</v>
      </c>
      <c r="U17" s="558">
        <v>100</v>
      </c>
      <c r="V17" s="529">
        <v>100</v>
      </c>
      <c r="W17" s="816">
        <f t="shared" si="15"/>
        <v>40250076.652591899</v>
      </c>
      <c r="X17" s="816">
        <f t="shared" si="16"/>
        <v>201</v>
      </c>
      <c r="Y17" s="816">
        <f t="shared" si="17"/>
        <v>200249.13757508408</v>
      </c>
      <c r="Z17" s="16" t="s">
        <v>410</v>
      </c>
      <c r="AA17" s="123"/>
      <c r="AB17" s="118"/>
      <c r="AC17" s="30"/>
      <c r="AD17" s="30"/>
      <c r="AE17" s="30"/>
      <c r="AF17" s="30"/>
    </row>
    <row r="18" spans="1:249" s="15" customFormat="1">
      <c r="A18" s="815" t="s">
        <v>451</v>
      </c>
      <c r="B18" s="275">
        <v>17625900.707001526</v>
      </c>
      <c r="C18" s="275">
        <v>65878.096014610885</v>
      </c>
      <c r="D18" s="275">
        <v>1117399.8988063007</v>
      </c>
      <c r="E18" s="275">
        <v>1974091.7737287297</v>
      </c>
      <c r="F18" s="817">
        <v>20783270.475551169</v>
      </c>
      <c r="G18" s="823">
        <v>4</v>
      </c>
      <c r="H18" s="389" t="s">
        <v>42</v>
      </c>
      <c r="I18" s="528">
        <v>5195817.6188877923</v>
      </c>
      <c r="J18" s="528"/>
      <c r="K18" s="437" t="s">
        <v>438</v>
      </c>
      <c r="L18" s="275">
        <v>16179176.1162563</v>
      </c>
      <c r="M18" s="275">
        <v>32613.083588708887</v>
      </c>
      <c r="N18" s="275">
        <v>1331096.500920003</v>
      </c>
      <c r="O18" s="275">
        <v>730590.51868708059</v>
      </c>
      <c r="P18" s="275">
        <v>18273476.219452094</v>
      </c>
      <c r="Q18" s="533">
        <v>1</v>
      </c>
      <c r="R18" s="321" t="s">
        <v>42</v>
      </c>
      <c r="S18" s="538">
        <f t="shared" si="18"/>
        <v>18273476.219452094</v>
      </c>
      <c r="T18" s="529">
        <f t="shared" si="13"/>
        <v>-12.07603133997377</v>
      </c>
      <c r="U18" s="558">
        <f t="shared" si="11"/>
        <v>-75</v>
      </c>
      <c r="V18" s="529">
        <f>Y18/I18*100</f>
        <v>251.69587464010488</v>
      </c>
      <c r="W18" s="816">
        <f t="shared" si="15"/>
        <v>-2509794.2560990751</v>
      </c>
      <c r="X18" s="816">
        <f t="shared" si="16"/>
        <v>-3</v>
      </c>
      <c r="Y18" s="816">
        <f t="shared" si="17"/>
        <v>13077658.600564301</v>
      </c>
      <c r="Z18" s="243" t="s">
        <v>28</v>
      </c>
      <c r="AA18" s="123"/>
      <c r="AB18" s="30"/>
    </row>
    <row r="19" spans="1:249" s="15" customFormat="1" ht="46.5">
      <c r="A19" s="540"/>
      <c r="B19" s="540"/>
      <c r="C19" s="540"/>
      <c r="D19" s="540"/>
      <c r="E19" s="540"/>
      <c r="F19" s="540"/>
      <c r="G19" s="540"/>
      <c r="H19" s="540"/>
      <c r="I19" s="540"/>
      <c r="J19" s="540"/>
      <c r="K19" s="437" t="s">
        <v>439</v>
      </c>
      <c r="L19" s="342">
        <v>3482992.2319281888</v>
      </c>
      <c r="M19" s="342">
        <v>3787.4971244537805</v>
      </c>
      <c r="N19" s="342">
        <v>154621.95941197025</v>
      </c>
      <c r="O19" s="342">
        <v>878208.28549536271</v>
      </c>
      <c r="P19" s="275">
        <v>4519609.9739599759</v>
      </c>
      <c r="Q19" s="532">
        <v>470</v>
      </c>
      <c r="R19" s="321" t="s">
        <v>21</v>
      </c>
      <c r="S19" s="528">
        <f t="shared" ref="S19" si="19">P19/Q19</f>
        <v>9616.1914339573959</v>
      </c>
      <c r="T19" s="529">
        <v>100</v>
      </c>
      <c r="U19" s="558">
        <v>100</v>
      </c>
      <c r="V19" s="529">
        <v>100</v>
      </c>
      <c r="W19" s="816">
        <f>P19-F19</f>
        <v>4519609.9739599759</v>
      </c>
      <c r="X19" s="816">
        <f t="shared" si="16"/>
        <v>470</v>
      </c>
      <c r="Y19" s="816">
        <f t="shared" si="17"/>
        <v>9616.1914339573959</v>
      </c>
      <c r="Z19" s="243" t="s">
        <v>205</v>
      </c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</row>
    <row r="20" spans="1:249" s="15" customFormat="1" ht="42">
      <c r="A20" s="815" t="s">
        <v>295</v>
      </c>
      <c r="B20" s="286">
        <v>69686959.804456055</v>
      </c>
      <c r="C20" s="286">
        <v>58813.52057697183</v>
      </c>
      <c r="D20" s="286">
        <v>844017.08363620006</v>
      </c>
      <c r="E20" s="286">
        <v>3149811.1520787184</v>
      </c>
      <c r="F20" s="275">
        <v>73739601.560747936</v>
      </c>
      <c r="G20" s="822">
        <v>75</v>
      </c>
      <c r="H20" s="389" t="s">
        <v>13</v>
      </c>
      <c r="I20" s="528">
        <f>F20/G20</f>
        <v>983194.68747663917</v>
      </c>
      <c r="J20" s="528"/>
      <c r="K20" s="540"/>
      <c r="L20" s="540"/>
      <c r="M20" s="540"/>
      <c r="N20" s="540"/>
      <c r="O20" s="540"/>
      <c r="P20" s="540"/>
      <c r="Q20" s="540"/>
      <c r="R20" s="540"/>
      <c r="S20" s="540"/>
      <c r="T20" s="529">
        <f t="shared" ref="T20:T21" si="20">W20/F20*100</f>
        <v>-100</v>
      </c>
      <c r="U20" s="558">
        <f t="shared" ref="U20:U21" si="21">X20/G20*100</f>
        <v>-100</v>
      </c>
      <c r="V20" s="529">
        <f t="shared" ref="V20:V21" si="22">Y20/I20*100</f>
        <v>-100</v>
      </c>
      <c r="W20" s="816">
        <f t="shared" ref="W20:W21" si="23">P20-F20</f>
        <v>-73739601.560747936</v>
      </c>
      <c r="X20" s="816">
        <f t="shared" ref="X20:X21" si="24">Q20-G20</f>
        <v>-75</v>
      </c>
      <c r="Y20" s="816">
        <f t="shared" ref="Y20:Y21" si="25">S20-I20</f>
        <v>-983194.68747663917</v>
      </c>
      <c r="Z20" s="54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</row>
    <row r="21" spans="1:249" s="15" customFormat="1">
      <c r="A21" s="815" t="s">
        <v>296</v>
      </c>
      <c r="B21" s="275">
        <v>3811830.6353108874</v>
      </c>
      <c r="C21" s="275">
        <v>5181.5247384136437</v>
      </c>
      <c r="D21" s="275">
        <v>78096.191105476377</v>
      </c>
      <c r="E21" s="275">
        <v>220289.51482986988</v>
      </c>
      <c r="F21" s="275">
        <v>4115397.8659846471</v>
      </c>
      <c r="G21" s="822">
        <v>20</v>
      </c>
      <c r="H21" s="389" t="s">
        <v>13</v>
      </c>
      <c r="I21" s="528">
        <f>F21/G21</f>
        <v>205769.89329923235</v>
      </c>
      <c r="J21" s="540"/>
      <c r="K21" s="540"/>
      <c r="L21" s="540"/>
      <c r="M21" s="540"/>
      <c r="N21" s="540"/>
      <c r="O21" s="540"/>
      <c r="P21" s="540"/>
      <c r="Q21" s="540"/>
      <c r="R21" s="540"/>
      <c r="S21" s="540"/>
      <c r="T21" s="529">
        <f t="shared" si="20"/>
        <v>-100</v>
      </c>
      <c r="U21" s="558">
        <f t="shared" si="21"/>
        <v>-100</v>
      </c>
      <c r="V21" s="529">
        <f t="shared" si="22"/>
        <v>-100</v>
      </c>
      <c r="W21" s="816">
        <f t="shared" si="23"/>
        <v>-4115397.8659846471</v>
      </c>
      <c r="X21" s="816">
        <f t="shared" si="24"/>
        <v>-20</v>
      </c>
      <c r="Y21" s="816">
        <f t="shared" si="25"/>
        <v>-205769.89329923235</v>
      </c>
      <c r="Z21" s="54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</row>
    <row r="22" spans="1:249" s="109" customFormat="1" ht="46.5">
      <c r="A22" s="378" t="s">
        <v>155</v>
      </c>
      <c r="B22" s="384">
        <v>57279424.578651324</v>
      </c>
      <c r="C22" s="384">
        <v>321647.15784589789</v>
      </c>
      <c r="D22" s="384">
        <v>4667848.409762566</v>
      </c>
      <c r="E22" s="384">
        <v>4570681.7906697234</v>
      </c>
      <c r="F22" s="384">
        <v>66839601.936929502</v>
      </c>
      <c r="G22" s="743">
        <v>12</v>
      </c>
      <c r="H22" s="389" t="s">
        <v>15</v>
      </c>
      <c r="I22" s="538">
        <f t="shared" ref="I22" si="26">F22/G22</f>
        <v>5569966.8280774588</v>
      </c>
      <c r="J22" s="528"/>
      <c r="K22" s="437" t="s">
        <v>440</v>
      </c>
      <c r="L22" s="342">
        <v>36534614.351437815</v>
      </c>
      <c r="M22" s="342">
        <v>93501.39801241942</v>
      </c>
      <c r="N22" s="342">
        <v>3337754.7555229263</v>
      </c>
      <c r="O22" s="342">
        <v>3473172.494864305</v>
      </c>
      <c r="P22" s="275">
        <v>43439042.999837473</v>
      </c>
      <c r="Q22" s="532">
        <v>11</v>
      </c>
      <c r="R22" s="321" t="s">
        <v>15</v>
      </c>
      <c r="S22" s="538">
        <f>P22/Q22</f>
        <v>3949003.9090761337</v>
      </c>
      <c r="T22" s="1128">
        <f t="shared" ref="T22" si="27">W22/F22*100</f>
        <v>-35.010021392965541</v>
      </c>
      <c r="U22" s="1128">
        <f t="shared" ref="U22" si="28">X22/G22*100</f>
        <v>-8.3333333333333321</v>
      </c>
      <c r="V22" s="1128">
        <f t="shared" ref="V22" si="29">Y22/I22*100</f>
        <v>-29.101841519598782</v>
      </c>
      <c r="W22" s="816">
        <f>P22-F22</f>
        <v>-23400558.937092029</v>
      </c>
      <c r="X22" s="816">
        <f t="shared" ref="X22" si="30">Q22-G22</f>
        <v>-1</v>
      </c>
      <c r="Y22" s="816">
        <f t="shared" ref="Y22" si="31">S22-I22</f>
        <v>-1620962.919001325</v>
      </c>
      <c r="Z22" s="243" t="s">
        <v>205</v>
      </c>
      <c r="AA22" s="15"/>
      <c r="AB22" s="30"/>
      <c r="AC22" s="30"/>
      <c r="AD22" s="30"/>
      <c r="AE22" s="30"/>
      <c r="AF22" s="30"/>
    </row>
    <row r="23" spans="1:249" ht="24" thickBot="1">
      <c r="A23" s="129" t="s">
        <v>54</v>
      </c>
      <c r="B23" s="205">
        <f t="shared" ref="B23:E23" si="32">B6+B7+B8+B13+B14+B15+B16+B20+B21+B22</f>
        <v>768995534.59017861</v>
      </c>
      <c r="C23" s="205">
        <f t="shared" si="32"/>
        <v>4093300.8839853895</v>
      </c>
      <c r="D23" s="205">
        <f t="shared" si="32"/>
        <v>58783031.621193692</v>
      </c>
      <c r="E23" s="205">
        <f t="shared" si="32"/>
        <v>64370625.616271265</v>
      </c>
      <c r="F23" s="205">
        <f>F6+F7+F8+F13+F14+F15+F16+F20+F21+F22</f>
        <v>896242492.71162891</v>
      </c>
      <c r="G23" s="115"/>
      <c r="H23" s="519"/>
      <c r="I23" s="115"/>
      <c r="J23" s="115"/>
      <c r="K23" s="129" t="s">
        <v>54</v>
      </c>
      <c r="L23" s="221">
        <f>L5+L6+L7+L8+L9+L14+L15+L16+L17+L18+L19+L22</f>
        <v>728233933.78429818</v>
      </c>
      <c r="M23" s="221">
        <f t="shared" ref="M23:P23" si="33">M5+M6+M7+M8+M9+M14+M15+M16+M17+M18+M19+M22</f>
        <v>1880976.87</v>
      </c>
      <c r="N23" s="221">
        <f t="shared" si="33"/>
        <v>60394241.190000005</v>
      </c>
      <c r="O23" s="221">
        <f t="shared" si="33"/>
        <v>66967574.790000007</v>
      </c>
      <c r="P23" s="221">
        <f t="shared" si="33"/>
        <v>857476726.63429809</v>
      </c>
      <c r="Q23" s="115"/>
      <c r="R23" s="115"/>
      <c r="S23" s="115"/>
      <c r="T23" s="115"/>
      <c r="U23" s="116"/>
      <c r="V23" s="117"/>
      <c r="W23" s="116"/>
      <c r="X23" s="116"/>
      <c r="Y23" s="117"/>
      <c r="Z23" s="39"/>
      <c r="AA23" s="109"/>
      <c r="AB23" s="109"/>
      <c r="AC23" s="114"/>
      <c r="AD23" s="114"/>
      <c r="AE23" s="114"/>
      <c r="AF23" s="114"/>
    </row>
    <row r="24" spans="1:249" ht="24" thickTop="1">
      <c r="A24" s="109"/>
      <c r="B24" s="11"/>
      <c r="C24" s="11"/>
      <c r="D24" s="11"/>
      <c r="E24" s="634"/>
      <c r="F24" s="635"/>
      <c r="G24" s="636"/>
      <c r="H24" s="18"/>
      <c r="I24" s="109"/>
      <c r="J24" s="109"/>
      <c r="K24" s="110"/>
      <c r="L24" s="111"/>
      <c r="M24" s="111"/>
      <c r="N24" s="111"/>
      <c r="O24" s="111"/>
      <c r="P24" s="111"/>
      <c r="Q24" s="112"/>
      <c r="R24" s="110"/>
      <c r="S24" s="110"/>
      <c r="T24" s="113"/>
      <c r="U24" s="113"/>
      <c r="V24" s="113"/>
      <c r="W24" s="113"/>
      <c r="X24" s="113"/>
      <c r="Y24" s="113"/>
      <c r="Z24" s="18"/>
      <c r="AA24" s="114"/>
      <c r="AB24" s="114"/>
    </row>
    <row r="25" spans="1:249">
      <c r="A25" s="15"/>
      <c r="B25" s="6"/>
      <c r="C25" s="6"/>
      <c r="D25" s="6"/>
      <c r="E25" s="6"/>
      <c r="F25" s="637"/>
      <c r="H25" s="639"/>
      <c r="I25" s="15"/>
      <c r="J25" s="15"/>
      <c r="K25" s="29"/>
      <c r="L25" s="74"/>
      <c r="M25" s="74"/>
      <c r="N25" s="74"/>
      <c r="O25" s="74"/>
      <c r="P25" s="74"/>
      <c r="Q25" s="75"/>
      <c r="R25" s="29"/>
      <c r="S25" s="29"/>
    </row>
    <row r="26" spans="1:249">
      <c r="A26" s="15"/>
      <c r="B26" s="6"/>
      <c r="C26" s="6"/>
      <c r="D26" s="6"/>
      <c r="E26" s="6"/>
      <c r="F26" s="640"/>
      <c r="G26" s="636"/>
      <c r="H26" s="18"/>
      <c r="I26" s="109"/>
      <c r="J26" s="109"/>
      <c r="K26" s="29"/>
      <c r="L26" s="74"/>
      <c r="M26" s="74"/>
      <c r="N26" s="74"/>
      <c r="O26" s="74"/>
      <c r="P26" s="74"/>
      <c r="Q26" s="112"/>
      <c r="R26" s="110"/>
      <c r="S26" s="110"/>
    </row>
  </sheetData>
  <mergeCells count="5">
    <mergeCell ref="Z3:Z4"/>
    <mergeCell ref="T3:V3"/>
    <mergeCell ref="W3:Y3"/>
    <mergeCell ref="A3:I3"/>
    <mergeCell ref="K3:S3"/>
  </mergeCells>
  <phoneticPr fontId="9" type="noConversion"/>
  <printOptions horizontalCentered="1"/>
  <pageMargins left="0.196850393700787" right="0.196850393700787" top="0.484251969" bottom="0.78740157480314998" header="0.511811023622047" footer="0.511811023622047"/>
  <pageSetup scale="75" pageOrder="overThenDown" orientation="landscape" r:id="rId1"/>
  <headerFooter alignWithMargins="0">
    <oddHeader>&amp;R&amp;"Angsana New,ธรรมดา"&amp;12 หน้า &amp;P / &amp;N   ตารางที่ 9</oddHeader>
    <oddFooter>&amp;R&amp;"Angsana New,ธรรมดา"&amp;12&amp;K00+000&amp;Z&amp;F&amp;K000000&amp;F  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7434"/>
  </sheetPr>
  <dimension ref="A1:R113"/>
  <sheetViews>
    <sheetView topLeftCell="A86" zoomScale="84" zoomScaleNormal="84" workbookViewId="0">
      <selection activeCell="B10" sqref="B10:K10"/>
    </sheetView>
  </sheetViews>
  <sheetFormatPr defaultRowHeight="23.25"/>
  <cols>
    <col min="1" max="1" width="9" style="864"/>
    <col min="2" max="2" width="109.5" style="864" customWidth="1"/>
    <col min="3" max="3" width="60.875" style="864" hidden="1" customWidth="1"/>
    <col min="4" max="6" width="6.125" style="864" hidden="1" customWidth="1"/>
    <col min="7" max="8" width="0" style="864" hidden="1" customWidth="1"/>
    <col min="9" max="257" width="9" style="864"/>
    <col min="258" max="258" width="110.75" style="864" customWidth="1"/>
    <col min="259" max="513" width="9" style="864"/>
    <col min="514" max="514" width="110.75" style="864" customWidth="1"/>
    <col min="515" max="769" width="9" style="864"/>
    <col min="770" max="770" width="110.75" style="864" customWidth="1"/>
    <col min="771" max="1025" width="9" style="864"/>
    <col min="1026" max="1026" width="110.75" style="864" customWidth="1"/>
    <col min="1027" max="1281" width="9" style="864"/>
    <col min="1282" max="1282" width="110.75" style="864" customWidth="1"/>
    <col min="1283" max="1537" width="9" style="864"/>
    <col min="1538" max="1538" width="110.75" style="864" customWidth="1"/>
    <col min="1539" max="1793" width="9" style="864"/>
    <col min="1794" max="1794" width="110.75" style="864" customWidth="1"/>
    <col min="1795" max="2049" width="9" style="864"/>
    <col min="2050" max="2050" width="110.75" style="864" customWidth="1"/>
    <col min="2051" max="2305" width="9" style="864"/>
    <col min="2306" max="2306" width="110.75" style="864" customWidth="1"/>
    <col min="2307" max="2561" width="9" style="864"/>
    <col min="2562" max="2562" width="110.75" style="864" customWidth="1"/>
    <col min="2563" max="2817" width="9" style="864"/>
    <col min="2818" max="2818" width="110.75" style="864" customWidth="1"/>
    <col min="2819" max="3073" width="9" style="864"/>
    <col min="3074" max="3074" width="110.75" style="864" customWidth="1"/>
    <col min="3075" max="3329" width="9" style="864"/>
    <col min="3330" max="3330" width="110.75" style="864" customWidth="1"/>
    <col min="3331" max="3585" width="9" style="864"/>
    <col min="3586" max="3586" width="110.75" style="864" customWidth="1"/>
    <col min="3587" max="3841" width="9" style="864"/>
    <col min="3842" max="3842" width="110.75" style="864" customWidth="1"/>
    <col min="3843" max="4097" width="9" style="864"/>
    <col min="4098" max="4098" width="110.75" style="864" customWidth="1"/>
    <col min="4099" max="4353" width="9" style="864"/>
    <col min="4354" max="4354" width="110.75" style="864" customWidth="1"/>
    <col min="4355" max="4609" width="9" style="864"/>
    <col min="4610" max="4610" width="110.75" style="864" customWidth="1"/>
    <col min="4611" max="4865" width="9" style="864"/>
    <col min="4866" max="4866" width="110.75" style="864" customWidth="1"/>
    <col min="4867" max="5121" width="9" style="864"/>
    <col min="5122" max="5122" width="110.75" style="864" customWidth="1"/>
    <col min="5123" max="5377" width="9" style="864"/>
    <col min="5378" max="5378" width="110.75" style="864" customWidth="1"/>
    <col min="5379" max="5633" width="9" style="864"/>
    <col min="5634" max="5634" width="110.75" style="864" customWidth="1"/>
    <col min="5635" max="5889" width="9" style="864"/>
    <col min="5890" max="5890" width="110.75" style="864" customWidth="1"/>
    <col min="5891" max="6145" width="9" style="864"/>
    <col min="6146" max="6146" width="110.75" style="864" customWidth="1"/>
    <col min="6147" max="6401" width="9" style="864"/>
    <col min="6402" max="6402" width="110.75" style="864" customWidth="1"/>
    <col min="6403" max="6657" width="9" style="864"/>
    <col min="6658" max="6658" width="110.75" style="864" customWidth="1"/>
    <col min="6659" max="6913" width="9" style="864"/>
    <col min="6914" max="6914" width="110.75" style="864" customWidth="1"/>
    <col min="6915" max="7169" width="9" style="864"/>
    <col min="7170" max="7170" width="110.75" style="864" customWidth="1"/>
    <col min="7171" max="7425" width="9" style="864"/>
    <col min="7426" max="7426" width="110.75" style="864" customWidth="1"/>
    <col min="7427" max="7681" width="9" style="864"/>
    <col min="7682" max="7682" width="110.75" style="864" customWidth="1"/>
    <col min="7683" max="7937" width="9" style="864"/>
    <col min="7938" max="7938" width="110.75" style="864" customWidth="1"/>
    <col min="7939" max="8193" width="9" style="864"/>
    <col min="8194" max="8194" width="110.75" style="864" customWidth="1"/>
    <col min="8195" max="8449" width="9" style="864"/>
    <col min="8450" max="8450" width="110.75" style="864" customWidth="1"/>
    <col min="8451" max="8705" width="9" style="864"/>
    <col min="8706" max="8706" width="110.75" style="864" customWidth="1"/>
    <col min="8707" max="8961" width="9" style="864"/>
    <col min="8962" max="8962" width="110.75" style="864" customWidth="1"/>
    <col min="8963" max="9217" width="9" style="864"/>
    <col min="9218" max="9218" width="110.75" style="864" customWidth="1"/>
    <col min="9219" max="9473" width="9" style="864"/>
    <col min="9474" max="9474" width="110.75" style="864" customWidth="1"/>
    <col min="9475" max="9729" width="9" style="864"/>
    <col min="9730" max="9730" width="110.75" style="864" customWidth="1"/>
    <col min="9731" max="9985" width="9" style="864"/>
    <col min="9986" max="9986" width="110.75" style="864" customWidth="1"/>
    <col min="9987" max="10241" width="9" style="864"/>
    <col min="10242" max="10242" width="110.75" style="864" customWidth="1"/>
    <col min="10243" max="10497" width="9" style="864"/>
    <col min="10498" max="10498" width="110.75" style="864" customWidth="1"/>
    <col min="10499" max="10753" width="9" style="864"/>
    <col min="10754" max="10754" width="110.75" style="864" customWidth="1"/>
    <col min="10755" max="11009" width="9" style="864"/>
    <col min="11010" max="11010" width="110.75" style="864" customWidth="1"/>
    <col min="11011" max="11265" width="9" style="864"/>
    <col min="11266" max="11266" width="110.75" style="864" customWidth="1"/>
    <col min="11267" max="11521" width="9" style="864"/>
    <col min="11522" max="11522" width="110.75" style="864" customWidth="1"/>
    <col min="11523" max="11777" width="9" style="864"/>
    <col min="11778" max="11778" width="110.75" style="864" customWidth="1"/>
    <col min="11779" max="12033" width="9" style="864"/>
    <col min="12034" max="12034" width="110.75" style="864" customWidth="1"/>
    <col min="12035" max="12289" width="9" style="864"/>
    <col min="12290" max="12290" width="110.75" style="864" customWidth="1"/>
    <col min="12291" max="12545" width="9" style="864"/>
    <col min="12546" max="12546" width="110.75" style="864" customWidth="1"/>
    <col min="12547" max="12801" width="9" style="864"/>
    <col min="12802" max="12802" width="110.75" style="864" customWidth="1"/>
    <col min="12803" max="13057" width="9" style="864"/>
    <col min="13058" max="13058" width="110.75" style="864" customWidth="1"/>
    <col min="13059" max="13313" width="9" style="864"/>
    <col min="13314" max="13314" width="110.75" style="864" customWidth="1"/>
    <col min="13315" max="13569" width="9" style="864"/>
    <col min="13570" max="13570" width="110.75" style="864" customWidth="1"/>
    <col min="13571" max="13825" width="9" style="864"/>
    <col min="13826" max="13826" width="110.75" style="864" customWidth="1"/>
    <col min="13827" max="14081" width="9" style="864"/>
    <col min="14082" max="14082" width="110.75" style="864" customWidth="1"/>
    <col min="14083" max="14337" width="9" style="864"/>
    <col min="14338" max="14338" width="110.75" style="864" customWidth="1"/>
    <col min="14339" max="14593" width="9" style="864"/>
    <col min="14594" max="14594" width="110.75" style="864" customWidth="1"/>
    <col min="14595" max="14849" width="9" style="864"/>
    <col min="14850" max="14850" width="110.75" style="864" customWidth="1"/>
    <col min="14851" max="15105" width="9" style="864"/>
    <col min="15106" max="15106" width="110.75" style="864" customWidth="1"/>
    <col min="15107" max="15361" width="9" style="864"/>
    <col min="15362" max="15362" width="110.75" style="864" customWidth="1"/>
    <col min="15363" max="15617" width="9" style="864"/>
    <col min="15618" max="15618" width="110.75" style="864" customWidth="1"/>
    <col min="15619" max="15873" width="9" style="864"/>
    <col min="15874" max="15874" width="110.75" style="864" customWidth="1"/>
    <col min="15875" max="16129" width="9" style="864"/>
    <col min="16130" max="16130" width="110.75" style="864" customWidth="1"/>
    <col min="16131" max="16384" width="9" style="864"/>
  </cols>
  <sheetData>
    <row r="1" spans="1:12" s="988" customFormat="1" ht="36.75" customHeight="1">
      <c r="A1" s="987" t="s">
        <v>105</v>
      </c>
    </row>
    <row r="2" spans="1:12">
      <c r="A2" s="12" t="s">
        <v>110</v>
      </c>
    </row>
    <row r="3" spans="1:12">
      <c r="B3" s="864" t="s">
        <v>169</v>
      </c>
    </row>
    <row r="4" spans="1:12" ht="27.75" hidden="1" customHeight="1">
      <c r="A4" s="864" t="s">
        <v>777</v>
      </c>
      <c r="C4" s="995"/>
      <c r="D4" s="999"/>
      <c r="E4" s="999"/>
      <c r="F4" s="999"/>
      <c r="G4" s="1000"/>
    </row>
    <row r="5" spans="1:12" ht="27.75" hidden="1" customHeight="1">
      <c r="A5" s="864" t="s">
        <v>102</v>
      </c>
      <c r="B5" s="864" t="s">
        <v>170</v>
      </c>
      <c r="C5" s="1000"/>
      <c r="D5" s="1000"/>
      <c r="E5" s="1000"/>
      <c r="F5" s="1000"/>
      <c r="G5" s="1000"/>
    </row>
    <row r="6" spans="1:12" hidden="1">
      <c r="B6" s="864" t="s">
        <v>170</v>
      </c>
    </row>
    <row r="7" spans="1:12" hidden="1">
      <c r="B7" s="864" t="s">
        <v>170</v>
      </c>
    </row>
    <row r="8" spans="1:12" hidden="1">
      <c r="B8" s="864" t="s">
        <v>170</v>
      </c>
    </row>
    <row r="9" spans="1:12" hidden="1">
      <c r="B9" s="864" t="s">
        <v>170</v>
      </c>
    </row>
    <row r="10" spans="1:12" hidden="1">
      <c r="B10" s="864" t="s">
        <v>170</v>
      </c>
    </row>
    <row r="11" spans="1:12" hidden="1">
      <c r="B11" s="864" t="s">
        <v>170</v>
      </c>
      <c r="C11" s="1000"/>
      <c r="D11" s="1000"/>
      <c r="E11" s="1000"/>
      <c r="F11" s="1000"/>
      <c r="G11" s="1000"/>
      <c r="H11" s="1000"/>
      <c r="I11" s="1000"/>
      <c r="J11" s="1000"/>
      <c r="K11" s="1000"/>
      <c r="L11" s="1000"/>
    </row>
    <row r="12" spans="1:12">
      <c r="A12" s="968" t="s">
        <v>779</v>
      </c>
      <c r="C12" s="995"/>
      <c r="D12" s="999"/>
      <c r="E12" s="999"/>
      <c r="F12" s="999"/>
      <c r="G12" s="1000"/>
      <c r="H12" s="1000"/>
      <c r="I12" s="1000"/>
      <c r="J12" s="1000"/>
      <c r="K12" s="1000"/>
      <c r="L12" s="1000"/>
    </row>
    <row r="13" spans="1:12" ht="54.75" customHeight="1">
      <c r="A13" s="968" t="s">
        <v>102</v>
      </c>
      <c r="B13" s="967" t="s">
        <v>803</v>
      </c>
      <c r="C13" s="1000"/>
      <c r="D13" s="1000"/>
      <c r="E13" s="1000"/>
      <c r="F13" s="1000"/>
      <c r="G13" s="1000"/>
      <c r="H13" s="1000"/>
      <c r="I13" s="1000"/>
      <c r="J13" s="1000"/>
      <c r="K13" s="1000"/>
      <c r="L13" s="1000"/>
    </row>
    <row r="14" spans="1:12">
      <c r="A14" s="864" t="s">
        <v>780</v>
      </c>
      <c r="C14" s="1002"/>
      <c r="D14" s="999"/>
      <c r="E14" s="999"/>
      <c r="F14" s="1000"/>
      <c r="G14" s="1000"/>
      <c r="H14" s="1000"/>
      <c r="I14" s="1000"/>
      <c r="J14" s="1000"/>
      <c r="K14" s="1000"/>
      <c r="L14" s="1000"/>
    </row>
    <row r="15" spans="1:12">
      <c r="A15" s="864" t="s">
        <v>102</v>
      </c>
      <c r="B15" s="994" t="s">
        <v>719</v>
      </c>
      <c r="C15" s="1000"/>
      <c r="D15" s="1000"/>
      <c r="E15" s="1000"/>
      <c r="F15" s="1000"/>
      <c r="G15" s="1000"/>
      <c r="H15" s="1000"/>
      <c r="I15" s="1000"/>
      <c r="J15" s="1000"/>
      <c r="K15" s="1000"/>
      <c r="L15" s="1000"/>
    </row>
    <row r="16" spans="1:12">
      <c r="B16" s="871" t="s">
        <v>720</v>
      </c>
      <c r="C16" s="1000"/>
      <c r="D16" s="1000"/>
      <c r="E16" s="1000"/>
      <c r="F16" s="1000"/>
      <c r="G16" s="1000"/>
      <c r="H16" s="1000"/>
      <c r="I16" s="1000"/>
      <c r="J16" s="1000"/>
      <c r="K16" s="1000"/>
      <c r="L16" s="1000"/>
    </row>
    <row r="17" spans="1:15">
      <c r="B17" s="994" t="s">
        <v>799</v>
      </c>
      <c r="C17" s="1000"/>
      <c r="D17" s="1000"/>
      <c r="E17" s="1000"/>
      <c r="F17" s="1000"/>
      <c r="G17" s="1000"/>
      <c r="H17" s="1000"/>
      <c r="I17" s="1000"/>
      <c r="J17" s="1000"/>
      <c r="K17" s="1000"/>
      <c r="L17" s="1000"/>
    </row>
    <row r="18" spans="1:15">
      <c r="A18" s="864" t="s">
        <v>781</v>
      </c>
      <c r="C18" s="995"/>
      <c r="D18" s="999"/>
      <c r="E18" s="997"/>
      <c r="F18" s="999"/>
      <c r="G18" s="1000"/>
      <c r="H18" s="1000"/>
      <c r="I18" s="1000"/>
      <c r="J18" s="1000"/>
      <c r="K18" s="1000"/>
      <c r="L18" s="1000"/>
      <c r="M18" s="1000"/>
      <c r="N18" s="1000"/>
      <c r="O18" s="1000"/>
    </row>
    <row r="19" spans="1:15" customFormat="1" ht="27.75" customHeight="1">
      <c r="A19" t="s">
        <v>102</v>
      </c>
      <c r="B19" t="s">
        <v>804</v>
      </c>
      <c r="C19" s="1001"/>
      <c r="D19" s="1001"/>
      <c r="E19" s="1001"/>
      <c r="F19" s="1001"/>
      <c r="G19" s="1001"/>
      <c r="H19" s="1001"/>
      <c r="I19" s="1001"/>
      <c r="J19" s="1001"/>
      <c r="K19" s="1001"/>
      <c r="L19" s="1001"/>
      <c r="M19" s="1001"/>
      <c r="N19" s="1001"/>
      <c r="O19" s="1001"/>
    </row>
    <row r="20" spans="1:15" customFormat="1" ht="24.75" customHeight="1">
      <c r="B20" s="998" t="s">
        <v>655</v>
      </c>
    </row>
    <row r="21" spans="1:15" customFormat="1" ht="21">
      <c r="B21" t="s">
        <v>656</v>
      </c>
    </row>
    <row r="22" spans="1:15" customFormat="1" ht="21">
      <c r="B22" t="s">
        <v>657</v>
      </c>
    </row>
    <row r="23" spans="1:15" customFormat="1" ht="21">
      <c r="B23" t="s">
        <v>658</v>
      </c>
    </row>
    <row r="24" spans="1:15" customFormat="1" ht="21">
      <c r="B24" t="s">
        <v>659</v>
      </c>
    </row>
    <row r="25" spans="1:15" customFormat="1" ht="21">
      <c r="B25" t="s">
        <v>805</v>
      </c>
    </row>
    <row r="26" spans="1:15" customFormat="1" ht="21"/>
    <row r="27" spans="1:15" customFormat="1" ht="21">
      <c r="B27" t="s">
        <v>806</v>
      </c>
    </row>
    <row r="28" spans="1:15" customFormat="1" ht="21">
      <c r="B28" t="s">
        <v>661</v>
      </c>
    </row>
    <row r="29" spans="1:15" customFormat="1" ht="21">
      <c r="B29" t="s">
        <v>662</v>
      </c>
    </row>
    <row r="30" spans="1:15" customFormat="1" ht="21">
      <c r="B30" t="s">
        <v>663</v>
      </c>
    </row>
    <row r="31" spans="1:15" customFormat="1" ht="21">
      <c r="B31" t="s">
        <v>664</v>
      </c>
    </row>
    <row r="32" spans="1:15" customFormat="1" ht="21">
      <c r="B32" t="s">
        <v>807</v>
      </c>
    </row>
    <row r="33" spans="1:18" customFormat="1" ht="21"/>
    <row r="34" spans="1:18" customFormat="1" ht="21">
      <c r="B34" t="s">
        <v>808</v>
      </c>
    </row>
    <row r="35" spans="1:18" customFormat="1" ht="21">
      <c r="B35" t="s">
        <v>666</v>
      </c>
    </row>
    <row r="36" spans="1:18" customFormat="1" ht="21">
      <c r="B36" t="s">
        <v>667</v>
      </c>
    </row>
    <row r="37" spans="1:18" customFormat="1" ht="21">
      <c r="B37" t="s">
        <v>668</v>
      </c>
    </row>
    <row r="38" spans="1:18" customFormat="1" ht="21">
      <c r="B38" t="s">
        <v>669</v>
      </c>
    </row>
    <row r="39" spans="1:18" customFormat="1" ht="21">
      <c r="B39" t="s">
        <v>809</v>
      </c>
    </row>
    <row r="40" spans="1:18">
      <c r="A40" s="864" t="s">
        <v>782</v>
      </c>
      <c r="C40" s="995"/>
      <c r="D40" s="999"/>
      <c r="E40" s="997"/>
      <c r="F40" s="999"/>
      <c r="G40" s="1000"/>
      <c r="H40" s="1000"/>
      <c r="I40" s="1000"/>
      <c r="J40" s="1000"/>
      <c r="K40" s="1000"/>
      <c r="L40" s="1000"/>
      <c r="M40" s="1000"/>
      <c r="N40" s="1000"/>
      <c r="O40" s="1000"/>
      <c r="P40" s="1000"/>
      <c r="Q40" s="1000"/>
      <c r="R40" s="1000"/>
    </row>
    <row r="41" spans="1:18" customFormat="1" ht="26.25" customHeight="1">
      <c r="A41" t="s">
        <v>102</v>
      </c>
      <c r="B41" t="s">
        <v>810</v>
      </c>
    </row>
    <row r="42" spans="1:18" customFormat="1" ht="21">
      <c r="B42" s="240" t="s">
        <v>655</v>
      </c>
    </row>
    <row r="43" spans="1:18" customFormat="1" ht="21">
      <c r="B43" s="240" t="s">
        <v>696</v>
      </c>
    </row>
    <row r="44" spans="1:18" customFormat="1" ht="21">
      <c r="B44" s="240" t="s">
        <v>697</v>
      </c>
    </row>
    <row r="45" spans="1:18" customFormat="1" ht="21">
      <c r="B45" s="240" t="s">
        <v>698</v>
      </c>
    </row>
    <row r="46" spans="1:18" customFormat="1" ht="21">
      <c r="B46" s="240" t="s">
        <v>699</v>
      </c>
    </row>
    <row r="47" spans="1:18" customFormat="1" ht="21">
      <c r="B47" s="240" t="s">
        <v>700</v>
      </c>
    </row>
    <row r="48" spans="1:18" customFormat="1" ht="21">
      <c r="B48" s="240" t="s">
        <v>701</v>
      </c>
    </row>
    <row r="49" spans="2:2" customFormat="1" ht="21">
      <c r="B49" s="240" t="s">
        <v>702</v>
      </c>
    </row>
    <row r="50" spans="2:2" customFormat="1" ht="21">
      <c r="B50" t="s">
        <v>811</v>
      </c>
    </row>
    <row r="51" spans="2:2" customFormat="1" ht="9" customHeight="1">
      <c r="B51" s="966"/>
    </row>
    <row r="52" spans="2:2" customFormat="1" ht="21">
      <c r="B52" t="s">
        <v>812</v>
      </c>
    </row>
    <row r="53" spans="2:2" customFormat="1" ht="21">
      <c r="B53" s="240" t="s">
        <v>699</v>
      </c>
    </row>
    <row r="54" spans="2:2" customFormat="1" ht="21">
      <c r="B54" s="240" t="s">
        <v>700</v>
      </c>
    </row>
    <row r="55" spans="2:2" customFormat="1" ht="21">
      <c r="B55" s="240" t="s">
        <v>701</v>
      </c>
    </row>
    <row r="56" spans="2:2" customFormat="1" ht="21">
      <c r="B56" s="240" t="s">
        <v>702</v>
      </c>
    </row>
    <row r="57" spans="2:2" customFormat="1" ht="21">
      <c r="B57" t="s">
        <v>813</v>
      </c>
    </row>
    <row r="58" spans="2:2" customFormat="1" ht="5.25" customHeight="1"/>
    <row r="59" spans="2:2" customFormat="1" ht="21">
      <c r="B59" t="s">
        <v>814</v>
      </c>
    </row>
    <row r="60" spans="2:2" customFormat="1" ht="21">
      <c r="B60" s="240" t="s">
        <v>699</v>
      </c>
    </row>
    <row r="61" spans="2:2" customFormat="1" ht="21">
      <c r="B61" s="240" t="s">
        <v>700</v>
      </c>
    </row>
    <row r="62" spans="2:2" customFormat="1" ht="21">
      <c r="B62" s="240" t="s">
        <v>701</v>
      </c>
    </row>
    <row r="63" spans="2:2" customFormat="1" ht="21">
      <c r="B63" s="240" t="s">
        <v>702</v>
      </c>
    </row>
    <row r="64" spans="2:2" customFormat="1" ht="21">
      <c r="B64" t="s">
        <v>815</v>
      </c>
    </row>
    <row r="65" spans="1:14" hidden="1">
      <c r="A65" s="864" t="s">
        <v>783</v>
      </c>
      <c r="C65" s="437" t="s">
        <v>437</v>
      </c>
      <c r="D65" s="984">
        <v>100</v>
      </c>
      <c r="E65" s="558">
        <v>100</v>
      </c>
      <c r="F65" s="984">
        <v>100</v>
      </c>
    </row>
    <row r="66" spans="1:14" hidden="1">
      <c r="A66" s="864" t="s">
        <v>102</v>
      </c>
      <c r="B66" s="864" t="s">
        <v>170</v>
      </c>
    </row>
    <row r="67" spans="1:14" hidden="1">
      <c r="B67" s="864" t="s">
        <v>170</v>
      </c>
    </row>
    <row r="68" spans="1:14" hidden="1">
      <c r="B68" s="864" t="s">
        <v>170</v>
      </c>
    </row>
    <row r="69" spans="1:14" hidden="1">
      <c r="B69" s="864" t="s">
        <v>170</v>
      </c>
    </row>
    <row r="70" spans="1:14" hidden="1">
      <c r="B70" s="864" t="s">
        <v>170</v>
      </c>
    </row>
    <row r="71" spans="1:14" hidden="1">
      <c r="B71" s="864" t="s">
        <v>170</v>
      </c>
    </row>
    <row r="72" spans="1:14" hidden="1">
      <c r="B72" s="864" t="s">
        <v>170</v>
      </c>
    </row>
    <row r="73" spans="1:14">
      <c r="A73" s="864" t="s">
        <v>784</v>
      </c>
      <c r="C73" s="995"/>
      <c r="D73" s="999"/>
      <c r="E73" s="997"/>
      <c r="F73" s="999"/>
      <c r="G73" s="1000"/>
      <c r="H73" s="1000"/>
      <c r="I73" s="1000"/>
      <c r="J73" s="1000"/>
      <c r="K73" s="1000"/>
      <c r="L73" s="1000"/>
      <c r="M73" s="1000"/>
      <c r="N73" s="1000"/>
    </row>
    <row r="74" spans="1:14" ht="26.25" customHeight="1">
      <c r="A74" s="864" t="s">
        <v>102</v>
      </c>
      <c r="B74" s="864" t="s">
        <v>816</v>
      </c>
      <c r="C74" s="1000"/>
      <c r="D74" s="1000"/>
      <c r="E74" s="1000"/>
      <c r="F74" s="1000"/>
      <c r="G74" s="1000"/>
      <c r="H74" s="1000"/>
      <c r="I74" s="1000"/>
      <c r="J74" s="1000"/>
      <c r="K74" s="1000"/>
      <c r="L74" s="1000"/>
      <c r="M74" s="1000"/>
      <c r="N74" s="1000"/>
    </row>
    <row r="75" spans="1:14">
      <c r="B75" s="969" t="s">
        <v>655</v>
      </c>
    </row>
    <row r="76" spans="1:14">
      <c r="B76" s="864" t="s">
        <v>656</v>
      </c>
    </row>
    <row r="77" spans="1:14">
      <c r="B77" s="864" t="s">
        <v>657</v>
      </c>
    </row>
    <row r="78" spans="1:14">
      <c r="B78" s="864" t="s">
        <v>658</v>
      </c>
    </row>
    <row r="79" spans="1:14">
      <c r="B79" s="864" t="s">
        <v>659</v>
      </c>
    </row>
    <row r="80" spans="1:14">
      <c r="B80" s="864" t="s">
        <v>683</v>
      </c>
    </row>
    <row r="81" spans="2:2">
      <c r="B81" s="864" t="s">
        <v>684</v>
      </c>
    </row>
    <row r="82" spans="2:2">
      <c r="B82" s="864" t="s">
        <v>817</v>
      </c>
    </row>
    <row r="83" spans="2:2" ht="6" customHeight="1"/>
    <row r="84" spans="2:2">
      <c r="B84" s="864" t="s">
        <v>818</v>
      </c>
    </row>
    <row r="85" spans="2:2">
      <c r="B85" s="864" t="s">
        <v>687</v>
      </c>
    </row>
    <row r="86" spans="2:2">
      <c r="B86" s="880" t="s">
        <v>688</v>
      </c>
    </row>
    <row r="87" spans="2:2">
      <c r="B87" s="880" t="s">
        <v>819</v>
      </c>
    </row>
    <row r="88" spans="2:2">
      <c r="B88" s="864" t="s">
        <v>820</v>
      </c>
    </row>
    <row r="89" spans="2:2" ht="9.75" customHeight="1"/>
    <row r="90" spans="2:2">
      <c r="B90" s="864" t="s">
        <v>821</v>
      </c>
    </row>
    <row r="91" spans="2:2">
      <c r="B91" s="864" t="s">
        <v>822</v>
      </c>
    </row>
    <row r="92" spans="2:2">
      <c r="B92" s="864" t="s">
        <v>823</v>
      </c>
    </row>
    <row r="93" spans="2:2">
      <c r="B93" s="864" t="s">
        <v>824</v>
      </c>
    </row>
    <row r="94" spans="2:2">
      <c r="B94" s="864" t="s">
        <v>825</v>
      </c>
    </row>
    <row r="95" spans="2:2">
      <c r="B95" s="864" t="s">
        <v>826</v>
      </c>
    </row>
    <row r="96" spans="2:2">
      <c r="B96" s="864" t="s">
        <v>827</v>
      </c>
    </row>
    <row r="97" spans="1:6" hidden="1">
      <c r="A97" s="864" t="s">
        <v>789</v>
      </c>
      <c r="C97" s="437" t="s">
        <v>439</v>
      </c>
      <c r="D97" s="984">
        <v>100</v>
      </c>
      <c r="E97" s="985">
        <v>100</v>
      </c>
      <c r="F97" s="984">
        <v>100</v>
      </c>
    </row>
    <row r="98" spans="1:6" hidden="1">
      <c r="A98" s="864" t="s">
        <v>102</v>
      </c>
      <c r="B98" s="864" t="s">
        <v>170</v>
      </c>
    </row>
    <row r="99" spans="1:6" hidden="1">
      <c r="B99" s="864" t="s">
        <v>170</v>
      </c>
    </row>
    <row r="100" spans="1:6" hidden="1">
      <c r="B100" s="864" t="s">
        <v>170</v>
      </c>
    </row>
    <row r="101" spans="1:6" hidden="1">
      <c r="B101" s="864" t="s">
        <v>170</v>
      </c>
    </row>
    <row r="102" spans="1:6" hidden="1">
      <c r="B102" s="864" t="s">
        <v>170</v>
      </c>
    </row>
    <row r="103" spans="1:6" hidden="1">
      <c r="B103" s="864" t="s">
        <v>170</v>
      </c>
    </row>
    <row r="104" spans="1:6" hidden="1">
      <c r="B104" s="864" t="s">
        <v>170</v>
      </c>
    </row>
    <row r="105" spans="1:6" hidden="1">
      <c r="A105" s="864" t="s">
        <v>790</v>
      </c>
      <c r="C105" s="864" t="s">
        <v>440</v>
      </c>
      <c r="D105" s="986">
        <v>-35.010021392965541</v>
      </c>
      <c r="E105" s="986">
        <v>-8.3333333333333321</v>
      </c>
      <c r="F105" s="986">
        <v>-29.101841519598782</v>
      </c>
    </row>
    <row r="106" spans="1:6" hidden="1">
      <c r="A106" s="864" t="s">
        <v>102</v>
      </c>
      <c r="B106" s="864" t="s">
        <v>170</v>
      </c>
    </row>
    <row r="107" spans="1:6" hidden="1">
      <c r="B107" s="864" t="s">
        <v>170</v>
      </c>
    </row>
    <row r="108" spans="1:6" hidden="1">
      <c r="B108" s="864" t="s">
        <v>170</v>
      </c>
    </row>
    <row r="109" spans="1:6" hidden="1">
      <c r="B109" s="864" t="s">
        <v>170</v>
      </c>
    </row>
    <row r="110" spans="1:6" hidden="1">
      <c r="B110" s="864" t="s">
        <v>170</v>
      </c>
    </row>
    <row r="111" spans="1:6" hidden="1">
      <c r="B111" s="864" t="s">
        <v>170</v>
      </c>
    </row>
    <row r="112" spans="1:6" hidden="1">
      <c r="B112" s="864" t="s">
        <v>170</v>
      </c>
    </row>
    <row r="113" hidden="1"/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&amp;R&amp;14หน้า &amp;P / &amp;N ตารางที่ 9</oddHeader>
    <oddFooter xml:space="preserve">&amp;R&amp;14&amp;K000000&amp;F  &amp;A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7" tint="0.39997558519241921"/>
  </sheetPr>
  <dimension ref="A1:AB15"/>
  <sheetViews>
    <sheetView topLeftCell="G2" zoomScale="82" zoomScaleNormal="82" zoomScaleSheetLayoutView="100" workbookViewId="0">
      <selection activeCell="B10" sqref="B10:K10"/>
    </sheetView>
  </sheetViews>
  <sheetFormatPr defaultColWidth="7.875" defaultRowHeight="23.25"/>
  <cols>
    <col min="1" max="1" width="58.75" style="8" customWidth="1"/>
    <col min="2" max="2" width="14.375" style="8" customWidth="1"/>
    <col min="3" max="3" width="14.625" style="8" customWidth="1"/>
    <col min="4" max="5" width="13.375" style="8" customWidth="1"/>
    <col min="6" max="6" width="14" style="8" customWidth="1"/>
    <col min="7" max="7" width="12.5" style="8" customWidth="1"/>
    <col min="8" max="8" width="7.375" style="8" customWidth="1"/>
    <col min="9" max="9" width="11.25" style="8" customWidth="1"/>
    <col min="10" max="10" width="53" style="8" customWidth="1"/>
    <col min="11" max="15" width="13.625" style="20" customWidth="1"/>
    <col min="16" max="16" width="8.75" style="68" customWidth="1"/>
    <col min="17" max="17" width="8.125" style="69" customWidth="1"/>
    <col min="18" max="18" width="11.75" style="69" customWidth="1"/>
    <col min="19" max="19" width="9.375" style="7" customWidth="1"/>
    <col min="20" max="20" width="8.875" style="7" customWidth="1"/>
    <col min="21" max="21" width="7.75" style="7" customWidth="1"/>
    <col min="22" max="22" width="12.5" style="7" hidden="1" customWidth="1"/>
    <col min="23" max="23" width="8.125" style="70" hidden="1" customWidth="1"/>
    <col min="24" max="24" width="11" style="7" hidden="1" customWidth="1"/>
    <col min="25" max="26" width="7.875" style="8" hidden="1" customWidth="1"/>
    <col min="27" max="27" width="15.125" style="8" hidden="1" customWidth="1"/>
    <col min="28" max="16384" width="7.875" style="8"/>
  </cols>
  <sheetData>
    <row r="1" spans="1:28" s="103" customFormat="1" ht="16.5" hidden="1" customHeight="1">
      <c r="F1" s="103">
        <v>1</v>
      </c>
      <c r="G1" s="103">
        <v>2</v>
      </c>
      <c r="I1" s="103">
        <v>3</v>
      </c>
      <c r="K1" s="104"/>
      <c r="L1" s="104"/>
      <c r="M1" s="104"/>
      <c r="N1" s="104"/>
      <c r="O1" s="104">
        <v>1</v>
      </c>
      <c r="P1" s="105">
        <v>2</v>
      </c>
      <c r="Q1" s="106"/>
      <c r="R1" s="106">
        <v>3</v>
      </c>
      <c r="S1" s="107">
        <v>1</v>
      </c>
      <c r="T1" s="107">
        <v>2</v>
      </c>
      <c r="U1" s="107">
        <v>3</v>
      </c>
      <c r="V1" s="107">
        <v>1</v>
      </c>
      <c r="W1" s="107">
        <v>2</v>
      </c>
      <c r="X1" s="108">
        <v>3</v>
      </c>
    </row>
    <row r="2" spans="1:28" s="10" customFormat="1" ht="27" customHeight="1">
      <c r="A2" s="274" t="s">
        <v>48</v>
      </c>
      <c r="B2" s="274"/>
      <c r="C2" s="274"/>
      <c r="D2" s="274"/>
      <c r="E2" s="274"/>
      <c r="F2" s="274"/>
      <c r="G2" s="274"/>
      <c r="H2" s="274"/>
      <c r="I2" s="274"/>
      <c r="J2" s="274" t="s">
        <v>48</v>
      </c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</row>
    <row r="3" spans="1:28" s="14" customFormat="1" ht="21">
      <c r="A3" s="1064" t="s">
        <v>506</v>
      </c>
      <c r="B3" s="1065"/>
      <c r="C3" s="1065"/>
      <c r="D3" s="1065"/>
      <c r="E3" s="1065"/>
      <c r="F3" s="1065"/>
      <c r="G3" s="1065"/>
      <c r="H3" s="1065"/>
      <c r="I3" s="1066"/>
      <c r="J3" s="1064" t="s">
        <v>298</v>
      </c>
      <c r="K3" s="1065"/>
      <c r="L3" s="1065"/>
      <c r="M3" s="1065"/>
      <c r="N3" s="1065"/>
      <c r="O3" s="1065"/>
      <c r="P3" s="1065"/>
      <c r="Q3" s="1065"/>
      <c r="R3" s="1065"/>
      <c r="S3" s="1060" t="s">
        <v>94</v>
      </c>
      <c r="T3" s="1060"/>
      <c r="U3" s="1060"/>
      <c r="V3" s="1061" t="s">
        <v>30</v>
      </c>
      <c r="W3" s="1062"/>
      <c r="X3" s="1063"/>
      <c r="Y3" s="1067" t="s">
        <v>49</v>
      </c>
      <c r="Z3" s="1068"/>
    </row>
    <row r="4" spans="1:28" s="14" customFormat="1" ht="84">
      <c r="A4" s="65" t="s">
        <v>46</v>
      </c>
      <c r="B4" s="66" t="s">
        <v>4</v>
      </c>
      <c r="C4" s="66" t="s">
        <v>5</v>
      </c>
      <c r="D4" s="66" t="s">
        <v>6</v>
      </c>
      <c r="E4" s="66" t="s">
        <v>7</v>
      </c>
      <c r="F4" s="66" t="s">
        <v>8</v>
      </c>
      <c r="G4" s="66" t="s">
        <v>9</v>
      </c>
      <c r="H4" s="67" t="s">
        <v>10</v>
      </c>
      <c r="I4" s="67" t="s">
        <v>11</v>
      </c>
      <c r="J4" s="65" t="s">
        <v>50</v>
      </c>
      <c r="K4" s="66" t="s">
        <v>4</v>
      </c>
      <c r="L4" s="66" t="s">
        <v>5</v>
      </c>
      <c r="M4" s="66" t="s">
        <v>6</v>
      </c>
      <c r="N4" s="66" t="s">
        <v>7</v>
      </c>
      <c r="O4" s="66" t="s">
        <v>8</v>
      </c>
      <c r="P4" s="154" t="s">
        <v>9</v>
      </c>
      <c r="Q4" s="67" t="s">
        <v>10</v>
      </c>
      <c r="R4" s="67" t="s">
        <v>11</v>
      </c>
      <c r="S4" s="155" t="s">
        <v>34</v>
      </c>
      <c r="T4" s="155" t="s">
        <v>35</v>
      </c>
      <c r="U4" s="156" t="s">
        <v>36</v>
      </c>
      <c r="V4" s="155" t="s">
        <v>44</v>
      </c>
      <c r="W4" s="155" t="s">
        <v>38</v>
      </c>
      <c r="X4" s="156" t="s">
        <v>45</v>
      </c>
      <c r="Y4" s="1069"/>
      <c r="Z4" s="1070"/>
    </row>
    <row r="5" spans="1:28" s="14" customFormat="1">
      <c r="A5" s="444"/>
      <c r="B5" s="432"/>
      <c r="C5" s="432"/>
      <c r="D5" s="432"/>
      <c r="E5" s="432"/>
      <c r="F5" s="432"/>
      <c r="G5" s="432"/>
      <c r="H5" s="433"/>
      <c r="I5" s="433"/>
      <c r="J5" s="437" t="s">
        <v>420</v>
      </c>
      <c r="K5" s="650">
        <v>26983858.444023725</v>
      </c>
      <c r="L5" s="650">
        <v>17639.077039626442</v>
      </c>
      <c r="M5" s="650">
        <v>718243.18469916598</v>
      </c>
      <c r="N5" s="650">
        <v>4718662.1260533296</v>
      </c>
      <c r="O5" s="650">
        <v>32438402.831815846</v>
      </c>
      <c r="P5" s="651">
        <v>201</v>
      </c>
      <c r="Q5" s="652" t="s">
        <v>13</v>
      </c>
      <c r="R5" s="652">
        <f>O5/P5</f>
        <v>161385.08871550171</v>
      </c>
      <c r="S5" s="653">
        <v>100</v>
      </c>
      <c r="T5" s="653">
        <v>100</v>
      </c>
      <c r="U5" s="654">
        <v>100</v>
      </c>
      <c r="V5" s="434"/>
      <c r="W5" s="434"/>
      <c r="X5" s="435"/>
      <c r="Y5" s="436"/>
      <c r="Z5" s="824" t="s">
        <v>410</v>
      </c>
    </row>
    <row r="6" spans="1:28" s="837" customFormat="1" ht="31.5" customHeight="1">
      <c r="A6" s="820" t="s">
        <v>159</v>
      </c>
      <c r="B6" s="825">
        <v>59135823.51798851</v>
      </c>
      <c r="C6" s="825">
        <v>183188.48400316673</v>
      </c>
      <c r="D6" s="825">
        <v>3528943.2351891631</v>
      </c>
      <c r="E6" s="825">
        <v>2803926.5842072535</v>
      </c>
      <c r="F6" s="825">
        <v>65651881.821388096</v>
      </c>
      <c r="G6" s="826">
        <v>1263309</v>
      </c>
      <c r="H6" s="827" t="s">
        <v>21</v>
      </c>
      <c r="I6" s="828">
        <f>F6/G6</f>
        <v>51.96818974723373</v>
      </c>
      <c r="J6" s="437" t="s">
        <v>159</v>
      </c>
      <c r="K6" s="829">
        <v>52700143.498804718</v>
      </c>
      <c r="L6" s="829">
        <v>93327.240574868192</v>
      </c>
      <c r="M6" s="829">
        <v>3859265.502535183</v>
      </c>
      <c r="N6" s="829">
        <v>3740413.7141414452</v>
      </c>
      <c r="O6" s="829">
        <v>60393149.956056207</v>
      </c>
      <c r="P6" s="830">
        <v>1500000</v>
      </c>
      <c r="Q6" s="831" t="s">
        <v>21</v>
      </c>
      <c r="R6" s="832">
        <f>O6/P6</f>
        <v>40.262099970704135</v>
      </c>
      <c r="S6" s="833">
        <f>V6/F6*100</f>
        <v>-8.0100245711748919</v>
      </c>
      <c r="T6" s="833">
        <f>W6/G6*100</f>
        <v>18.735796230375943</v>
      </c>
      <c r="U6" s="833">
        <f>X6/I6*100</f>
        <v>-22.525490753990926</v>
      </c>
      <c r="V6" s="834">
        <f>O6-F6</f>
        <v>-5258731.8653318882</v>
      </c>
      <c r="W6" s="835">
        <f>P6-G6</f>
        <v>236691</v>
      </c>
      <c r="X6" s="834">
        <f>R6-I6</f>
        <v>-11.706089776529595</v>
      </c>
      <c r="Y6" s="836" t="s">
        <v>52</v>
      </c>
      <c r="Z6" s="824" t="s">
        <v>223</v>
      </c>
    </row>
    <row r="7" spans="1:28" s="837" customFormat="1" ht="46.5">
      <c r="A7" s="815" t="s">
        <v>345</v>
      </c>
      <c r="B7" s="838">
        <v>215488543.59498945</v>
      </c>
      <c r="C7" s="838">
        <v>1498485.4419212462</v>
      </c>
      <c r="D7" s="838">
        <v>11357583.819556583</v>
      </c>
      <c r="E7" s="838">
        <v>11622326.15547833</v>
      </c>
      <c r="F7" s="838">
        <v>239966939.01194546</v>
      </c>
      <c r="G7" s="826">
        <f>335842+1756</f>
        <v>337598</v>
      </c>
      <c r="H7" s="827" t="s">
        <v>21</v>
      </c>
      <c r="I7" s="829">
        <f>F7/G7</f>
        <v>710.8067554071572</v>
      </c>
      <c r="J7" s="438" t="s">
        <v>421</v>
      </c>
      <c r="K7" s="828">
        <v>180232286.37302405</v>
      </c>
      <c r="L7" s="828">
        <v>458346.32899990684</v>
      </c>
      <c r="M7" s="828">
        <v>11320959.8639258</v>
      </c>
      <c r="N7" s="828">
        <v>12512669.523244109</v>
      </c>
      <c r="O7" s="828">
        <v>204524262.08919385</v>
      </c>
      <c r="P7" s="839">
        <v>279548</v>
      </c>
      <c r="Q7" s="840" t="s">
        <v>21</v>
      </c>
      <c r="R7" s="841">
        <f t="shared" ref="R7" si="0">O7/P7</f>
        <v>731.62484471072537</v>
      </c>
      <c r="S7" s="842">
        <f t="shared" ref="S7" si="1">V7/F7*100</f>
        <v>-14.769816654196385</v>
      </c>
      <c r="T7" s="842">
        <f t="shared" ref="T7" si="2">W7/G7*100</f>
        <v>-17.195007079425825</v>
      </c>
      <c r="U7" s="842">
        <f t="shared" ref="U7" si="3">X7/I7*100</f>
        <v>2.9287973341845017</v>
      </c>
      <c r="V7" s="843">
        <f t="shared" ref="V7" si="4">O7-F7</f>
        <v>-35442676.922751606</v>
      </c>
      <c r="W7" s="844">
        <f t="shared" ref="W7" si="5">P7-G7</f>
        <v>-58050</v>
      </c>
      <c r="X7" s="843">
        <f t="shared" ref="X7" si="6">R7-I7</f>
        <v>20.818089303568172</v>
      </c>
      <c r="Y7" s="845" t="s">
        <v>53</v>
      </c>
      <c r="Z7" s="846" t="s">
        <v>29</v>
      </c>
    </row>
    <row r="8" spans="1:28" s="837" customFormat="1" ht="93">
      <c r="A8" s="847" t="s">
        <v>299</v>
      </c>
      <c r="B8" s="825">
        <v>511997068.18420219</v>
      </c>
      <c r="C8" s="825">
        <v>2477505.0540755866</v>
      </c>
      <c r="D8" s="825">
        <v>45013904.465254247</v>
      </c>
      <c r="E8" s="825">
        <v>51918464.650314413</v>
      </c>
      <c r="F8" s="825">
        <v>611406942.35384643</v>
      </c>
      <c r="G8" s="826">
        <v>7765</v>
      </c>
      <c r="H8" s="827" t="s">
        <v>153</v>
      </c>
      <c r="I8" s="828">
        <f>F8/G8</f>
        <v>78738.820650849506</v>
      </c>
      <c r="J8" s="438" t="s">
        <v>422</v>
      </c>
      <c r="K8" s="848">
        <v>468317645.4684456</v>
      </c>
      <c r="L8" s="848">
        <v>1311664.2233855985</v>
      </c>
      <c r="M8" s="848">
        <v>44495772.638839856</v>
      </c>
      <c r="N8" s="848">
        <v>45995829.426561132</v>
      </c>
      <c r="O8" s="848">
        <v>560120911.75723219</v>
      </c>
      <c r="P8" s="849">
        <v>9615</v>
      </c>
      <c r="Q8" s="850" t="s">
        <v>13</v>
      </c>
      <c r="R8" s="841">
        <f>O8/P8</f>
        <v>58254.905018952908</v>
      </c>
      <c r="S8" s="851">
        <f t="shared" ref="S8" si="7">V8/F8*100</f>
        <v>-8.3881989300234174</v>
      </c>
      <c r="T8" s="851">
        <f t="shared" ref="T8" si="8">W8/G8*100</f>
        <v>23.824855119124276</v>
      </c>
      <c r="U8" s="851">
        <f t="shared" ref="U8" si="9">X8/I8*100</f>
        <v>-26.01501452851085</v>
      </c>
      <c r="V8" s="851">
        <f t="shared" ref="V8" si="10">O8-F8</f>
        <v>-51286030.596614242</v>
      </c>
      <c r="W8" s="852">
        <f t="shared" ref="W8" si="11">P8-G8</f>
        <v>1850</v>
      </c>
      <c r="X8" s="851">
        <f t="shared" ref="X8" si="12">R8-I8</f>
        <v>-20483.915631896598</v>
      </c>
      <c r="Y8" s="845" t="s">
        <v>52</v>
      </c>
      <c r="Z8" s="853" t="s">
        <v>18</v>
      </c>
    </row>
    <row r="9" spans="1:28" s="862" customFormat="1">
      <c r="A9" s="38" t="s">
        <v>27</v>
      </c>
      <c r="B9" s="854">
        <f>SUM(B6:B8)</f>
        <v>786621435.29718018</v>
      </c>
      <c r="C9" s="854">
        <f t="shared" ref="C9:E9" si="13">SUM(C6:C8)</f>
        <v>4159178.9799999995</v>
      </c>
      <c r="D9" s="854">
        <f t="shared" si="13"/>
        <v>59900431.519999996</v>
      </c>
      <c r="E9" s="854">
        <f t="shared" si="13"/>
        <v>66344717.390000001</v>
      </c>
      <c r="F9" s="855">
        <f>SUM(B9:E9)</f>
        <v>917025763.18718016</v>
      </c>
      <c r="G9" s="856"/>
      <c r="H9" s="857"/>
      <c r="I9" s="857"/>
      <c r="J9" s="641" t="s">
        <v>27</v>
      </c>
      <c r="K9" s="858">
        <f>SUM(K5:K8)</f>
        <v>728233933.78429806</v>
      </c>
      <c r="L9" s="858">
        <f t="shared" ref="L9:N9" si="14">SUM(L5:L8)</f>
        <v>1880976.87</v>
      </c>
      <c r="M9" s="858">
        <f t="shared" si="14"/>
        <v>60394241.190000005</v>
      </c>
      <c r="N9" s="858">
        <f t="shared" si="14"/>
        <v>66967574.790000014</v>
      </c>
      <c r="O9" s="858">
        <f>SUM(O5:O8)</f>
        <v>857476726.63429809</v>
      </c>
      <c r="P9" s="856"/>
      <c r="Q9" s="857"/>
      <c r="R9" s="857"/>
      <c r="S9" s="859"/>
      <c r="T9" s="859"/>
      <c r="U9" s="859"/>
      <c r="V9" s="859"/>
      <c r="W9" s="860"/>
      <c r="X9" s="859"/>
      <c r="Y9" s="861"/>
      <c r="Z9" s="14"/>
      <c r="AA9" s="14"/>
      <c r="AB9" s="14"/>
    </row>
    <row r="11" spans="1:28">
      <c r="F11" s="122"/>
    </row>
    <row r="12" spans="1:28">
      <c r="B12" s="7"/>
      <c r="C12" s="7"/>
      <c r="D12" s="7"/>
      <c r="E12" s="7"/>
      <c r="F12" s="7"/>
    </row>
    <row r="13" spans="1:28">
      <c r="B13" s="7"/>
      <c r="C13" s="7"/>
      <c r="D13" s="7"/>
      <c r="E13" s="7"/>
      <c r="F13" s="7"/>
    </row>
    <row r="14" spans="1:28">
      <c r="B14" s="7"/>
      <c r="C14" s="7"/>
      <c r="D14" s="7"/>
      <c r="E14" s="7"/>
      <c r="F14" s="7"/>
    </row>
    <row r="15" spans="1:28">
      <c r="B15" s="649"/>
      <c r="C15" s="649"/>
      <c r="D15" s="649"/>
      <c r="E15" s="649"/>
      <c r="F15" s="649"/>
    </row>
  </sheetData>
  <mergeCells count="5">
    <mergeCell ref="S3:U3"/>
    <mergeCell ref="V3:X3"/>
    <mergeCell ref="A3:I3"/>
    <mergeCell ref="Y3:Z4"/>
    <mergeCell ref="J3:R3"/>
  </mergeCells>
  <phoneticPr fontId="9" type="noConversion"/>
  <printOptions horizontalCentered="1"/>
  <pageMargins left="0" right="0" top="0.78740157480314998" bottom="0.59055118110236204" header="0.511811023622047" footer="0.511811023622047"/>
  <pageSetup scale="75" pageOrder="overThenDown" orientation="landscape" r:id="rId1"/>
  <headerFooter alignWithMargins="0">
    <oddHeader xml:space="preserve">&amp;R&amp;"Angsana New,ธรรมดา"&amp;12หน้า &amp;P  /  &amp;N ตารางที่ 10      </oddHeader>
    <oddFooter xml:space="preserve">&amp;R&amp;"Angsana New,ธรรมดา"&amp;12&amp;K00+000&amp;Z&amp;F&amp;K000000&amp;A 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V29"/>
  <sheetViews>
    <sheetView workbookViewId="0">
      <selection activeCell="B10" sqref="B10:K10"/>
    </sheetView>
  </sheetViews>
  <sheetFormatPr defaultRowHeight="21"/>
  <cols>
    <col min="2" max="2" width="113" bestFit="1" customWidth="1"/>
    <col min="3" max="3" width="4.75" customWidth="1"/>
    <col min="4" max="4" width="5.875" customWidth="1"/>
    <col min="5" max="7" width="5.25" customWidth="1"/>
    <col min="258" max="258" width="96" customWidth="1"/>
    <col min="514" max="514" width="96" customWidth="1"/>
    <col min="770" max="770" width="96" customWidth="1"/>
    <col min="1026" max="1026" width="96" customWidth="1"/>
    <col min="1282" max="1282" width="96" customWidth="1"/>
    <col min="1538" max="1538" width="96" customWidth="1"/>
    <col min="1794" max="1794" width="96" customWidth="1"/>
    <col min="2050" max="2050" width="96" customWidth="1"/>
    <col min="2306" max="2306" width="96" customWidth="1"/>
    <col min="2562" max="2562" width="96" customWidth="1"/>
    <col min="2818" max="2818" width="96" customWidth="1"/>
    <col min="3074" max="3074" width="96" customWidth="1"/>
    <col min="3330" max="3330" width="96" customWidth="1"/>
    <col min="3586" max="3586" width="96" customWidth="1"/>
    <col min="3842" max="3842" width="96" customWidth="1"/>
    <col min="4098" max="4098" width="96" customWidth="1"/>
    <col min="4354" max="4354" width="96" customWidth="1"/>
    <col min="4610" max="4610" width="96" customWidth="1"/>
    <col min="4866" max="4866" width="96" customWidth="1"/>
    <col min="5122" max="5122" width="96" customWidth="1"/>
    <col min="5378" max="5378" width="96" customWidth="1"/>
    <col min="5634" max="5634" width="96" customWidth="1"/>
    <col min="5890" max="5890" width="96" customWidth="1"/>
    <col min="6146" max="6146" width="96" customWidth="1"/>
    <col min="6402" max="6402" width="96" customWidth="1"/>
    <col min="6658" max="6658" width="96" customWidth="1"/>
    <col min="6914" max="6914" width="96" customWidth="1"/>
    <col min="7170" max="7170" width="96" customWidth="1"/>
    <col min="7426" max="7426" width="96" customWidth="1"/>
    <col min="7682" max="7682" width="96" customWidth="1"/>
    <col min="7938" max="7938" width="96" customWidth="1"/>
    <col min="8194" max="8194" width="96" customWidth="1"/>
    <col min="8450" max="8450" width="96" customWidth="1"/>
    <col min="8706" max="8706" width="96" customWidth="1"/>
    <col min="8962" max="8962" width="96" customWidth="1"/>
    <col min="9218" max="9218" width="96" customWidth="1"/>
    <col min="9474" max="9474" width="96" customWidth="1"/>
    <col min="9730" max="9730" width="96" customWidth="1"/>
    <col min="9986" max="9986" width="96" customWidth="1"/>
    <col min="10242" max="10242" width="96" customWidth="1"/>
    <col min="10498" max="10498" width="96" customWidth="1"/>
    <col min="10754" max="10754" width="96" customWidth="1"/>
    <col min="11010" max="11010" width="96" customWidth="1"/>
    <col min="11266" max="11266" width="96" customWidth="1"/>
    <col min="11522" max="11522" width="96" customWidth="1"/>
    <col min="11778" max="11778" width="96" customWidth="1"/>
    <col min="12034" max="12034" width="96" customWidth="1"/>
    <col min="12290" max="12290" width="96" customWidth="1"/>
    <col min="12546" max="12546" width="96" customWidth="1"/>
    <col min="12802" max="12802" width="96" customWidth="1"/>
    <col min="13058" max="13058" width="96" customWidth="1"/>
    <col min="13314" max="13314" width="96" customWidth="1"/>
    <col min="13570" max="13570" width="96" customWidth="1"/>
    <col min="13826" max="13826" width="96" customWidth="1"/>
    <col min="14082" max="14082" width="96" customWidth="1"/>
    <col min="14338" max="14338" width="96" customWidth="1"/>
    <col min="14594" max="14594" width="96" customWidth="1"/>
    <col min="14850" max="14850" width="96" customWidth="1"/>
    <col min="15106" max="15106" width="96" customWidth="1"/>
    <col min="15362" max="15362" width="96" customWidth="1"/>
    <col min="15618" max="15618" width="96" customWidth="1"/>
    <col min="15874" max="15874" width="96" customWidth="1"/>
    <col min="16130" max="16130" width="96" customWidth="1"/>
  </cols>
  <sheetData>
    <row r="1" spans="1:22" s="4" customFormat="1" ht="36.75" customHeight="1">
      <c r="A1" s="3" t="s">
        <v>48</v>
      </c>
      <c r="B1" s="3"/>
      <c r="C1" s="3"/>
      <c r="D1" s="3"/>
      <c r="E1" s="3"/>
      <c r="F1" s="3"/>
      <c r="G1" s="3"/>
      <c r="H1" s="3"/>
      <c r="I1" s="3"/>
    </row>
    <row r="2" spans="1:22" s="1" customFormat="1">
      <c r="A2" s="2" t="s">
        <v>109</v>
      </c>
    </row>
    <row r="3" spans="1:22">
      <c r="B3" t="s">
        <v>171</v>
      </c>
    </row>
    <row r="4" spans="1:22" ht="27.75" hidden="1" customHeight="1">
      <c r="A4" t="s">
        <v>802</v>
      </c>
    </row>
    <row r="5" spans="1:22" ht="27.75" hidden="1" customHeight="1">
      <c r="A5" t="s">
        <v>102</v>
      </c>
      <c r="B5" t="s">
        <v>172</v>
      </c>
    </row>
    <row r="6" spans="1:22" hidden="1">
      <c r="B6" t="s">
        <v>172</v>
      </c>
    </row>
    <row r="7" spans="1:22" hidden="1">
      <c r="B7" t="s">
        <v>172</v>
      </c>
    </row>
    <row r="8" spans="1:22" hidden="1">
      <c r="B8" t="s">
        <v>172</v>
      </c>
    </row>
    <row r="9" spans="1:22" hidden="1">
      <c r="B9" t="s">
        <v>172</v>
      </c>
    </row>
    <row r="10" spans="1:22" hidden="1">
      <c r="B10" t="s">
        <v>172</v>
      </c>
    </row>
    <row r="11" spans="1:22" hidden="1">
      <c r="B11" t="s">
        <v>172</v>
      </c>
    </row>
    <row r="12" spans="1:22" ht="23.25">
      <c r="A12" t="s">
        <v>798</v>
      </c>
      <c r="C12" s="1"/>
      <c r="D12" s="995"/>
      <c r="E12" s="996"/>
      <c r="F12" s="996"/>
      <c r="G12" s="99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26.25" customHeight="1">
      <c r="A13" t="s">
        <v>102</v>
      </c>
      <c r="B13" t="s">
        <v>791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>
      <c r="B14" t="s">
        <v>792</v>
      </c>
    </row>
    <row r="15" spans="1:22">
      <c r="B15" t="s">
        <v>793</v>
      </c>
    </row>
    <row r="16" spans="1:22">
      <c r="B16" t="s">
        <v>794</v>
      </c>
    </row>
    <row r="17" spans="1:21" ht="63">
      <c r="B17" s="982" t="s">
        <v>801</v>
      </c>
    </row>
    <row r="18" spans="1:21" ht="57" hidden="1" customHeight="1">
      <c r="A18" s="1071" t="s">
        <v>800</v>
      </c>
      <c r="B18" s="1071"/>
      <c r="C18" s="1"/>
      <c r="D18" s="995"/>
      <c r="E18" s="996"/>
      <c r="F18" s="996"/>
      <c r="G18" s="996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idden="1">
      <c r="A19" t="s">
        <v>102</v>
      </c>
      <c r="B19" t="s">
        <v>831</v>
      </c>
    </row>
    <row r="20" spans="1:21" hidden="1">
      <c r="B20" t="s">
        <v>172</v>
      </c>
    </row>
    <row r="21" spans="1:21" hidden="1">
      <c r="B21" t="s">
        <v>172</v>
      </c>
    </row>
    <row r="22" spans="1:21" hidden="1">
      <c r="B22" t="s">
        <v>172</v>
      </c>
    </row>
    <row r="23" spans="1:21" hidden="1">
      <c r="B23" t="s">
        <v>172</v>
      </c>
    </row>
    <row r="24" spans="1:21" hidden="1">
      <c r="B24" t="s">
        <v>172</v>
      </c>
    </row>
    <row r="25" spans="1:21" hidden="1">
      <c r="B25" t="s">
        <v>172</v>
      </c>
    </row>
    <row r="26" spans="1:21" hidden="1"/>
    <row r="27" spans="1:21" hidden="1"/>
    <row r="28" spans="1:21" hidden="1"/>
    <row r="29" spans="1:21" hidden="1"/>
  </sheetData>
  <mergeCells count="1">
    <mergeCell ref="A18:B18"/>
  </mergeCells>
  <printOptions horizontalCentered="1"/>
  <pageMargins left="0" right="0" top="0.74803149606299213" bottom="0.74803149606299213" header="0.31496062992125984" footer="0.31496062992125984"/>
  <pageSetup paperSize="9" scale="95" orientation="landscape" r:id="rId1"/>
  <headerFooter>
    <oddHeader>&amp;Rหน้า 1 / 1  ตารางที่ 10</oddHeader>
    <oddFooter>&amp;R&amp;14&amp;F  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AK104"/>
  <sheetViews>
    <sheetView topLeftCell="C1" zoomScaleSheetLayoutView="100" workbookViewId="0">
      <pane ySplit="6" topLeftCell="A37" activePane="bottomLeft" state="frozen"/>
      <selection activeCell="B10" sqref="B10:K10"/>
      <selection pane="bottomLeft" activeCell="B10" sqref="B10:K10"/>
    </sheetView>
  </sheetViews>
  <sheetFormatPr defaultColWidth="10" defaultRowHeight="21"/>
  <cols>
    <col min="1" max="1" width="2.375" style="137" hidden="1" customWidth="1"/>
    <col min="2" max="2" width="14.125" style="137" hidden="1" customWidth="1"/>
    <col min="3" max="3" width="16" style="137" hidden="1" customWidth="1"/>
    <col min="4" max="6" width="11.75" style="22" hidden="1" customWidth="1"/>
    <col min="7" max="7" width="12.125" style="22" hidden="1" customWidth="1"/>
    <col min="8" max="8" width="11.625" style="22" hidden="1" customWidth="1"/>
    <col min="9" max="10" width="11.5" style="22" hidden="1" customWidth="1"/>
    <col min="11" max="11" width="8.875" style="22" hidden="1" customWidth="1"/>
    <col min="12" max="12" width="8.25" style="22" hidden="1" customWidth="1"/>
    <col min="13" max="13" width="8.75" style="22" hidden="1" customWidth="1"/>
    <col min="14" max="14" width="13" style="22" hidden="1" customWidth="1"/>
    <col min="15" max="15" width="12.5" style="22" hidden="1" customWidth="1"/>
    <col min="16" max="16" width="25.25" style="22" customWidth="1"/>
    <col min="17" max="17" width="11.75" style="37" customWidth="1"/>
    <col min="18" max="18" width="11.25" style="37" customWidth="1"/>
    <col min="19" max="19" width="11.75" style="37" customWidth="1"/>
    <col min="20" max="20" width="12.375" style="37" customWidth="1"/>
    <col min="21" max="21" width="11" style="37" customWidth="1"/>
    <col min="22" max="22" width="11.125" style="37" customWidth="1"/>
    <col min="23" max="23" width="10.5" style="37" customWidth="1"/>
    <col min="24" max="24" width="8" style="37" customWidth="1"/>
    <col min="25" max="25" width="8.625" style="37" customWidth="1"/>
    <col min="26" max="26" width="11.75" style="37" customWidth="1"/>
    <col min="27" max="27" width="12.375" style="37" customWidth="1"/>
    <col min="28" max="30" width="6.125" style="171" customWidth="1"/>
    <col min="31" max="31" width="11.5" style="37" hidden="1" customWidth="1"/>
    <col min="32" max="32" width="11.875" style="37" hidden="1" customWidth="1"/>
    <col min="33" max="33" width="11.5" style="37" hidden="1" customWidth="1"/>
    <col min="34" max="34" width="10.875" style="22" customWidth="1"/>
    <col min="35" max="35" width="10.875" style="22" bestFit="1" customWidth="1"/>
    <col min="36" max="36" width="13.375" style="22" bestFit="1" customWidth="1"/>
    <col min="37" max="37" width="14.375" style="22" bestFit="1" customWidth="1"/>
    <col min="38" max="16384" width="10" style="22"/>
  </cols>
  <sheetData>
    <row r="1" spans="1:37" s="131" customFormat="1" ht="5.25" hidden="1" customHeight="1">
      <c r="A1" s="13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171"/>
      <c r="AC1" s="171"/>
      <c r="AD1" s="171"/>
      <c r="AE1" s="37"/>
      <c r="AF1" s="37"/>
      <c r="AG1" s="37"/>
    </row>
    <row r="2" spans="1:37" s="131" customFormat="1" ht="25.5" customHeight="1">
      <c r="A2" s="130"/>
      <c r="C2" s="131" t="s">
        <v>237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173" t="s">
        <v>237</v>
      </c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171"/>
      <c r="AC2" s="171"/>
      <c r="AD2" s="171"/>
      <c r="AE2" s="37"/>
      <c r="AF2" s="37"/>
      <c r="AG2" s="37"/>
    </row>
    <row r="3" spans="1:37" s="260" customFormat="1" ht="15" customHeight="1">
      <c r="B3" s="261"/>
      <c r="C3" s="261"/>
      <c r="F3" s="260">
        <v>1</v>
      </c>
      <c r="N3" s="260">
        <v>2</v>
      </c>
      <c r="Q3" s="262"/>
      <c r="R3" s="263"/>
      <c r="S3" s="264">
        <v>1</v>
      </c>
      <c r="T3" s="262"/>
      <c r="U3" s="263"/>
      <c r="V3" s="263"/>
      <c r="W3" s="263"/>
      <c r="X3" s="263"/>
      <c r="Y3" s="263"/>
      <c r="Z3" s="263">
        <v>2</v>
      </c>
      <c r="AA3" s="263">
        <v>3</v>
      </c>
      <c r="AB3" s="265">
        <v>1</v>
      </c>
      <c r="AC3" s="265">
        <v>2</v>
      </c>
      <c r="AD3" s="265">
        <v>3</v>
      </c>
      <c r="AE3" s="264">
        <v>1</v>
      </c>
      <c r="AF3" s="264">
        <v>2</v>
      </c>
      <c r="AG3" s="264">
        <v>3</v>
      </c>
    </row>
    <row r="4" spans="1:37" s="136" customFormat="1">
      <c r="A4" s="132"/>
      <c r="B4" s="1077" t="s">
        <v>41</v>
      </c>
      <c r="C4" s="1077" t="s">
        <v>41</v>
      </c>
      <c r="D4" s="1072" t="s">
        <v>238</v>
      </c>
      <c r="E4" s="1073"/>
      <c r="F4" s="1073"/>
      <c r="G4" s="1073"/>
      <c r="H4" s="1073"/>
      <c r="I4" s="1073"/>
      <c r="J4" s="1073"/>
      <c r="K4" s="1073"/>
      <c r="L4" s="1073"/>
      <c r="M4" s="1073"/>
      <c r="N4" s="1073"/>
      <c r="O4" s="1074"/>
      <c r="P4" s="1077" t="s">
        <v>441</v>
      </c>
      <c r="Q4" s="1072" t="s">
        <v>442</v>
      </c>
      <c r="R4" s="1073"/>
      <c r="S4" s="1073"/>
      <c r="T4" s="1073"/>
      <c r="U4" s="1073"/>
      <c r="V4" s="1073"/>
      <c r="W4" s="1073"/>
      <c r="X4" s="1073"/>
      <c r="Y4" s="1073"/>
      <c r="Z4" s="1073"/>
      <c r="AA4" s="1074"/>
      <c r="AB4" s="1085" t="s">
        <v>94</v>
      </c>
      <c r="AC4" s="1086"/>
      <c r="AD4" s="1087"/>
      <c r="AE4" s="1088" t="s">
        <v>95</v>
      </c>
      <c r="AF4" s="1089"/>
      <c r="AG4" s="1090"/>
    </row>
    <row r="5" spans="1:37" s="136" customFormat="1">
      <c r="A5" s="132"/>
      <c r="B5" s="1078"/>
      <c r="C5" s="1078"/>
      <c r="D5" s="1080" t="s">
        <v>87</v>
      </c>
      <c r="E5" s="1081"/>
      <c r="F5" s="1082"/>
      <c r="G5" s="1080" t="s">
        <v>88</v>
      </c>
      <c r="H5" s="1081"/>
      <c r="I5" s="1081"/>
      <c r="J5" s="1081"/>
      <c r="K5" s="1081"/>
      <c r="L5" s="1081"/>
      <c r="M5" s="1081"/>
      <c r="N5" s="1082"/>
      <c r="O5" s="1083" t="s">
        <v>8</v>
      </c>
      <c r="P5" s="1114"/>
      <c r="Q5" s="1072" t="s">
        <v>87</v>
      </c>
      <c r="R5" s="1073"/>
      <c r="S5" s="1074"/>
      <c r="T5" s="1072" t="s">
        <v>88</v>
      </c>
      <c r="U5" s="1073"/>
      <c r="V5" s="1073"/>
      <c r="W5" s="1073"/>
      <c r="X5" s="1073"/>
      <c r="Y5" s="1073"/>
      <c r="Z5" s="1074"/>
      <c r="AA5" s="1075" t="s">
        <v>8</v>
      </c>
      <c r="AB5" s="1091" t="s">
        <v>89</v>
      </c>
      <c r="AC5" s="1091" t="s">
        <v>90</v>
      </c>
      <c r="AD5" s="1091" t="s">
        <v>91</v>
      </c>
      <c r="AE5" s="1075" t="s">
        <v>100</v>
      </c>
      <c r="AF5" s="1075" t="s">
        <v>101</v>
      </c>
      <c r="AG5" s="1075" t="s">
        <v>99</v>
      </c>
    </row>
    <row r="6" spans="1:37" s="136" customFormat="1" ht="105">
      <c r="A6" s="132"/>
      <c r="B6" s="1079"/>
      <c r="C6" s="1079"/>
      <c r="D6" s="167" t="s">
        <v>82</v>
      </c>
      <c r="E6" s="167" t="s">
        <v>85</v>
      </c>
      <c r="F6" s="167" t="s">
        <v>65</v>
      </c>
      <c r="G6" s="167" t="s">
        <v>161</v>
      </c>
      <c r="H6" s="167" t="s">
        <v>80</v>
      </c>
      <c r="I6" s="167" t="s">
        <v>79</v>
      </c>
      <c r="J6" s="167" t="s">
        <v>84</v>
      </c>
      <c r="K6" s="167" t="s">
        <v>83</v>
      </c>
      <c r="L6" s="174" t="s">
        <v>121</v>
      </c>
      <c r="M6" s="167" t="s">
        <v>78</v>
      </c>
      <c r="N6" s="167" t="s">
        <v>65</v>
      </c>
      <c r="O6" s="1084"/>
      <c r="P6" s="1115"/>
      <c r="Q6" s="167" t="s">
        <v>82</v>
      </c>
      <c r="R6" s="167" t="s">
        <v>85</v>
      </c>
      <c r="S6" s="167" t="s">
        <v>65</v>
      </c>
      <c r="T6" s="167" t="s">
        <v>81</v>
      </c>
      <c r="U6" s="167" t="s">
        <v>80</v>
      </c>
      <c r="V6" s="167" t="s">
        <v>79</v>
      </c>
      <c r="W6" s="167" t="s">
        <v>84</v>
      </c>
      <c r="X6" s="167" t="s">
        <v>83</v>
      </c>
      <c r="Y6" s="167" t="s">
        <v>78</v>
      </c>
      <c r="Z6" s="167" t="s">
        <v>65</v>
      </c>
      <c r="AA6" s="1076"/>
      <c r="AB6" s="1092"/>
      <c r="AC6" s="1092"/>
      <c r="AD6" s="1092"/>
      <c r="AE6" s="1076"/>
      <c r="AF6" s="1076"/>
      <c r="AG6" s="1076"/>
    </row>
    <row r="7" spans="1:37" s="136" customFormat="1">
      <c r="A7" s="132"/>
      <c r="B7" s="175" t="s">
        <v>220</v>
      </c>
      <c r="C7" s="175" t="s">
        <v>220</v>
      </c>
      <c r="D7" s="135"/>
      <c r="E7" s="135"/>
      <c r="F7" s="1018"/>
      <c r="G7" s="1018"/>
      <c r="H7" s="1018"/>
      <c r="I7" s="1018"/>
      <c r="J7" s="1018"/>
      <c r="K7" s="1018"/>
      <c r="L7" s="176"/>
      <c r="M7" s="1018"/>
      <c r="N7" s="1018"/>
      <c r="O7" s="1018"/>
      <c r="P7" s="17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019"/>
      <c r="AC7" s="1019"/>
      <c r="AD7" s="1019"/>
      <c r="AE7" s="1018"/>
      <c r="AF7" s="1018"/>
      <c r="AG7" s="1018"/>
    </row>
    <row r="8" spans="1:37" s="588" customFormat="1" ht="42">
      <c r="A8" s="1116"/>
      <c r="B8" s="564" t="s">
        <v>162</v>
      </c>
      <c r="C8" s="564" t="s">
        <v>162</v>
      </c>
      <c r="D8" s="1117">
        <f>SUM(D9:D10)</f>
        <v>31506860.941818401</v>
      </c>
      <c r="E8" s="1117">
        <f>SUM(E9:E10)</f>
        <v>13738042.18</v>
      </c>
      <c r="F8" s="1118">
        <f>SUM(D8:E8)</f>
        <v>45244903.121818401</v>
      </c>
      <c r="G8" s="1117">
        <f>SUM(G9:G10)</f>
        <v>16943757.32</v>
      </c>
      <c r="H8" s="1117">
        <f t="shared" ref="H8:M8" si="0">SUM(H9:H10)</f>
        <v>9913508.0600000005</v>
      </c>
      <c r="I8" s="1117">
        <f t="shared" si="0"/>
        <v>4551241.49</v>
      </c>
      <c r="J8" s="1117">
        <f t="shared" si="0"/>
        <v>0</v>
      </c>
      <c r="K8" s="1117">
        <f t="shared" si="0"/>
        <v>0</v>
      </c>
      <c r="L8" s="1117">
        <f t="shared" si="0"/>
        <v>0</v>
      </c>
      <c r="M8" s="1117">
        <f t="shared" si="0"/>
        <v>40000</v>
      </c>
      <c r="N8" s="587">
        <f>SUM(G8:M8)</f>
        <v>31448506.870000005</v>
      </c>
      <c r="O8" s="1117">
        <f t="shared" ref="O8:O16" si="1">F8+N8</f>
        <v>76693409.991818398</v>
      </c>
      <c r="P8" s="1119" t="s">
        <v>489</v>
      </c>
      <c r="Q8" s="1117">
        <v>30867119.920000002</v>
      </c>
      <c r="R8" s="1117">
        <v>2991279.5299999989</v>
      </c>
      <c r="S8" s="587">
        <f>Q8+R8</f>
        <v>33858399.450000003</v>
      </c>
      <c r="T8" s="1117">
        <v>17546564.27</v>
      </c>
      <c r="U8" s="1117">
        <v>7321602</v>
      </c>
      <c r="V8" s="1117">
        <v>4171341.0099999993</v>
      </c>
      <c r="W8" s="1117">
        <v>0</v>
      </c>
      <c r="X8" s="1117">
        <v>0</v>
      </c>
      <c r="Y8" s="1117">
        <v>33650</v>
      </c>
      <c r="Z8" s="587">
        <f>SUM(T8:Y8)</f>
        <v>29073157.279999997</v>
      </c>
      <c r="AA8" s="587">
        <f>S8+Z8</f>
        <v>62931556.730000004</v>
      </c>
      <c r="AB8" s="580">
        <f>AE8/F8*100</f>
        <v>-25.166378721512828</v>
      </c>
      <c r="AC8" s="580">
        <f>AF8/N8*100</f>
        <v>-7.5531394855059037</v>
      </c>
      <c r="AD8" s="580">
        <f>AG8/O8*100</f>
        <v>-17.943984057152367</v>
      </c>
      <c r="AE8" s="581">
        <f>S8-F8</f>
        <v>-11386503.671818398</v>
      </c>
      <c r="AF8" s="581">
        <f>Z8-N8</f>
        <v>-2375349.5900000073</v>
      </c>
      <c r="AG8" s="581">
        <f>AA8-O8</f>
        <v>-13761853.261818394</v>
      </c>
    </row>
    <row r="9" spans="1:37" ht="24" customHeight="1">
      <c r="A9" s="568">
        <v>1</v>
      </c>
      <c r="B9" s="567" t="s">
        <v>183</v>
      </c>
      <c r="C9" s="567" t="s">
        <v>183</v>
      </c>
      <c r="D9" s="565">
        <v>25677483.6618184</v>
      </c>
      <c r="E9" s="565">
        <v>13624799.15</v>
      </c>
      <c r="F9" s="566">
        <f t="shared" ref="F9:F33" si="2">SUM(D9:E9)</f>
        <v>39302282.811818399</v>
      </c>
      <c r="G9" s="565">
        <v>14183348</v>
      </c>
      <c r="H9" s="565">
        <v>4196655.2300000004</v>
      </c>
      <c r="I9" s="565">
        <v>3293326.53</v>
      </c>
      <c r="J9" s="565">
        <v>0</v>
      </c>
      <c r="K9" s="565">
        <v>0</v>
      </c>
      <c r="L9" s="566"/>
      <c r="M9" s="565">
        <v>0</v>
      </c>
      <c r="N9" s="561">
        <f>SUM(G9:M9)</f>
        <v>21673329.760000002</v>
      </c>
      <c r="O9" s="561">
        <f t="shared" si="1"/>
        <v>60975612.571818396</v>
      </c>
      <c r="P9" s="577"/>
      <c r="Q9" s="561"/>
      <c r="R9" s="561"/>
      <c r="S9" s="561"/>
      <c r="T9" s="561"/>
      <c r="U9" s="561"/>
      <c r="V9" s="561"/>
      <c r="W9" s="561"/>
      <c r="X9" s="561"/>
      <c r="Y9" s="561"/>
      <c r="Z9" s="561"/>
      <c r="AA9" s="561"/>
      <c r="AB9" s="578"/>
      <c r="AC9" s="578"/>
      <c r="AD9" s="578"/>
      <c r="AE9" s="561"/>
      <c r="AF9" s="561"/>
      <c r="AG9" s="561"/>
      <c r="AJ9" s="141"/>
    </row>
    <row r="10" spans="1:37" ht="23.25" customHeight="1">
      <c r="A10" s="571">
        <v>23</v>
      </c>
      <c r="B10" s="570" t="s">
        <v>203</v>
      </c>
      <c r="C10" s="570" t="s">
        <v>454</v>
      </c>
      <c r="D10" s="565">
        <v>5829377.2800000003</v>
      </c>
      <c r="E10" s="565">
        <v>113243.03</v>
      </c>
      <c r="F10" s="566">
        <f>SUM(D10:E10)</f>
        <v>5942620.3100000005</v>
      </c>
      <c r="G10" s="565">
        <v>2760409.32</v>
      </c>
      <c r="H10" s="565">
        <v>5716852.8300000001</v>
      </c>
      <c r="I10" s="565">
        <v>1257914.96</v>
      </c>
      <c r="J10" s="565">
        <v>0</v>
      </c>
      <c r="K10" s="565">
        <v>0</v>
      </c>
      <c r="L10" s="566"/>
      <c r="M10" s="565">
        <v>40000</v>
      </c>
      <c r="N10" s="561">
        <f>SUM(G10:M10)</f>
        <v>9775177.1099999994</v>
      </c>
      <c r="O10" s="561">
        <f t="shared" si="1"/>
        <v>15717797.42</v>
      </c>
      <c r="P10" s="560"/>
      <c r="Q10" s="561"/>
      <c r="R10" s="561"/>
      <c r="S10" s="561"/>
      <c r="T10" s="561"/>
      <c r="U10" s="561"/>
      <c r="V10" s="561"/>
      <c r="W10" s="561"/>
      <c r="X10" s="561"/>
      <c r="Y10" s="561"/>
      <c r="Z10" s="561"/>
      <c r="AA10" s="561"/>
      <c r="AB10" s="562"/>
      <c r="AC10" s="562"/>
      <c r="AD10" s="562"/>
      <c r="AE10" s="563"/>
      <c r="AF10" s="563"/>
      <c r="AG10" s="563"/>
      <c r="AI10" s="140"/>
      <c r="AJ10" s="141"/>
    </row>
    <row r="11" spans="1:37" ht="24" customHeight="1">
      <c r="A11" s="571"/>
      <c r="B11" s="570"/>
      <c r="C11" s="570" t="s">
        <v>457</v>
      </c>
      <c r="D11" s="565">
        <f>SUM(D12:D13)</f>
        <v>3867641.24</v>
      </c>
      <c r="E11" s="565">
        <f>SUM(E12:E13)</f>
        <v>2933461.05</v>
      </c>
      <c r="F11" s="566">
        <f>SUM(D11:E11)</f>
        <v>6801102.29</v>
      </c>
      <c r="G11" s="565">
        <f>SUM(G12:G13)</f>
        <v>61101844.039999999</v>
      </c>
      <c r="H11" s="565">
        <f t="shared" ref="H11:M11" si="3">SUM(H12:H13)</f>
        <v>5198107.71</v>
      </c>
      <c r="I11" s="565">
        <f t="shared" si="3"/>
        <v>1652535.46</v>
      </c>
      <c r="J11" s="565">
        <f t="shared" si="3"/>
        <v>0</v>
      </c>
      <c r="K11" s="565">
        <f t="shared" si="3"/>
        <v>0</v>
      </c>
      <c r="L11" s="565">
        <f t="shared" si="3"/>
        <v>0</v>
      </c>
      <c r="M11" s="565">
        <f t="shared" si="3"/>
        <v>4950</v>
      </c>
      <c r="N11" s="561">
        <f>SUM(G11:M11)</f>
        <v>67957437.209999993</v>
      </c>
      <c r="O11" s="561">
        <f t="shared" si="1"/>
        <v>74758539.5</v>
      </c>
      <c r="P11" s="560" t="s">
        <v>443</v>
      </c>
      <c r="Q11" s="561">
        <v>6545902</v>
      </c>
      <c r="R11" s="561">
        <v>9765156.7599999979</v>
      </c>
      <c r="S11" s="561">
        <f>Q11+R11</f>
        <v>16311058.759999998</v>
      </c>
      <c r="T11" s="561">
        <v>36444690.600000009</v>
      </c>
      <c r="U11" s="561">
        <v>5823710.9199999999</v>
      </c>
      <c r="V11" s="561">
        <v>3455770.7199999997</v>
      </c>
      <c r="W11" s="561">
        <v>0</v>
      </c>
      <c r="X11" s="561">
        <v>0</v>
      </c>
      <c r="Y11" s="561">
        <v>0</v>
      </c>
      <c r="Z11" s="561">
        <f>SUM(T11:Y11)</f>
        <v>45724172.24000001</v>
      </c>
      <c r="AA11" s="561">
        <f>S11+Z11</f>
        <v>62035231.000000007</v>
      </c>
      <c r="AB11" s="580">
        <f>AE11/F11*100</f>
        <v>139.82963444003721</v>
      </c>
      <c r="AC11" s="580">
        <f>AF11/N11*100</f>
        <v>-32.716455891789195</v>
      </c>
      <c r="AD11" s="580">
        <f>AG11/O11*100</f>
        <v>-17.01920420743371</v>
      </c>
      <c r="AE11" s="581">
        <f>S11-F11</f>
        <v>9509956.4699999988</v>
      </c>
      <c r="AF11" s="581">
        <f>Z11-N11</f>
        <v>-22233264.969999984</v>
      </c>
      <c r="AG11" s="581">
        <f>AA11-O11</f>
        <v>-12723308.499999993</v>
      </c>
      <c r="AI11" s="140"/>
      <c r="AJ11" s="141"/>
    </row>
    <row r="12" spans="1:37" s="142" customFormat="1" ht="24" customHeight="1">
      <c r="A12" s="568">
        <v>22</v>
      </c>
      <c r="B12" s="567" t="s">
        <v>184</v>
      </c>
      <c r="C12" s="567" t="s">
        <v>455</v>
      </c>
      <c r="D12" s="565">
        <v>3244021.24</v>
      </c>
      <c r="E12" s="565">
        <v>2933461.05</v>
      </c>
      <c r="F12" s="566">
        <f t="shared" si="2"/>
        <v>6177482.29</v>
      </c>
      <c r="G12" s="565">
        <v>57535246.310000002</v>
      </c>
      <c r="H12" s="565">
        <v>4212920.78</v>
      </c>
      <c r="I12" s="565">
        <v>1576175.46</v>
      </c>
      <c r="J12" s="565">
        <v>0</v>
      </c>
      <c r="K12" s="565">
        <v>0</v>
      </c>
      <c r="L12" s="566"/>
      <c r="M12" s="565">
        <v>4950</v>
      </c>
      <c r="N12" s="561">
        <f>SUM(G12:M12)</f>
        <v>63329292.550000004</v>
      </c>
      <c r="O12" s="561">
        <f t="shared" si="1"/>
        <v>69506774.840000004</v>
      </c>
      <c r="P12" s="560"/>
      <c r="Q12" s="561"/>
      <c r="R12" s="561"/>
      <c r="S12" s="561"/>
      <c r="T12" s="561"/>
      <c r="U12" s="561"/>
      <c r="V12" s="561"/>
      <c r="W12" s="561"/>
      <c r="X12" s="561"/>
      <c r="Y12" s="561"/>
      <c r="Z12" s="561"/>
      <c r="AA12" s="561"/>
      <c r="AB12" s="562"/>
      <c r="AC12" s="562"/>
      <c r="AD12" s="562"/>
      <c r="AE12" s="563"/>
      <c r="AF12" s="563"/>
      <c r="AG12" s="563"/>
      <c r="AH12" s="22"/>
      <c r="AI12" s="140"/>
      <c r="AJ12" s="141"/>
    </row>
    <row r="13" spans="1:37" ht="18" customHeight="1">
      <c r="A13" s="571"/>
      <c r="B13" s="567" t="s">
        <v>239</v>
      </c>
      <c r="C13" s="567" t="s">
        <v>456</v>
      </c>
      <c r="D13" s="565">
        <v>623620</v>
      </c>
      <c r="E13" s="565">
        <v>0</v>
      </c>
      <c r="F13" s="566">
        <f>SUM(D13:E13)</f>
        <v>623620</v>
      </c>
      <c r="G13" s="565">
        <v>3566597.73</v>
      </c>
      <c r="H13" s="565">
        <v>985186.93</v>
      </c>
      <c r="I13" s="565">
        <v>76360</v>
      </c>
      <c r="J13" s="565">
        <v>0</v>
      </c>
      <c r="K13" s="565">
        <v>0</v>
      </c>
      <c r="L13" s="566"/>
      <c r="M13" s="565">
        <v>0</v>
      </c>
      <c r="N13" s="561">
        <f t="shared" ref="N13:N15" si="4">SUM(G13:M13)</f>
        <v>4628144.66</v>
      </c>
      <c r="O13" s="561">
        <f t="shared" si="1"/>
        <v>5251764.66</v>
      </c>
      <c r="P13" s="560"/>
      <c r="Q13" s="561"/>
      <c r="R13" s="561"/>
      <c r="S13" s="561"/>
      <c r="T13" s="561"/>
      <c r="U13" s="561"/>
      <c r="V13" s="561"/>
      <c r="W13" s="561"/>
      <c r="X13" s="561"/>
      <c r="Y13" s="561"/>
      <c r="Z13" s="561"/>
      <c r="AA13" s="561"/>
      <c r="AB13" s="562"/>
      <c r="AC13" s="562"/>
      <c r="AD13" s="562"/>
      <c r="AE13" s="563"/>
      <c r="AF13" s="563"/>
      <c r="AG13" s="563"/>
      <c r="AI13" s="140"/>
      <c r="AJ13" s="141"/>
      <c r="AK13" s="142"/>
    </row>
    <row r="14" spans="1:37" ht="20.25" customHeight="1">
      <c r="A14" s="568">
        <v>2</v>
      </c>
      <c r="B14" s="567" t="s">
        <v>185</v>
      </c>
      <c r="C14" s="567" t="s">
        <v>242</v>
      </c>
      <c r="D14" s="565">
        <v>97253151.719968393</v>
      </c>
      <c r="E14" s="565">
        <v>2167201.0499999998</v>
      </c>
      <c r="F14" s="566">
        <f t="shared" si="2"/>
        <v>99420352.76996839</v>
      </c>
      <c r="G14" s="565">
        <v>9253954.2899999991</v>
      </c>
      <c r="H14" s="565">
        <v>4029627.8</v>
      </c>
      <c r="I14" s="565">
        <v>5635257.8799999999</v>
      </c>
      <c r="J14" s="565">
        <v>0</v>
      </c>
      <c r="K14" s="565">
        <v>30004.86</v>
      </c>
      <c r="L14" s="566"/>
      <c r="M14" s="565">
        <v>0</v>
      </c>
      <c r="N14" s="561">
        <f t="shared" si="4"/>
        <v>18948844.829999998</v>
      </c>
      <c r="O14" s="561">
        <f t="shared" si="1"/>
        <v>118369197.59996839</v>
      </c>
      <c r="P14" s="560" t="s">
        <v>444</v>
      </c>
      <c r="Q14" s="561">
        <v>93056255.640000001</v>
      </c>
      <c r="R14" s="561">
        <v>1837637.3000000003</v>
      </c>
      <c r="S14" s="561">
        <f>Q14+R14</f>
        <v>94893892.939999998</v>
      </c>
      <c r="T14" s="561">
        <v>6910396.8300000001</v>
      </c>
      <c r="U14" s="561">
        <v>5424364</v>
      </c>
      <c r="V14" s="561">
        <v>4848836.26</v>
      </c>
      <c r="W14" s="561"/>
      <c r="X14" s="561">
        <v>4</v>
      </c>
      <c r="Y14" s="561"/>
      <c r="Z14" s="561">
        <f>SUM(T14:Y14)</f>
        <v>17183601.09</v>
      </c>
      <c r="AA14" s="561">
        <f>S14+Z14</f>
        <v>112077494.03</v>
      </c>
      <c r="AB14" s="580">
        <f>AE14/F14*100</f>
        <v>-4.5528503006234429</v>
      </c>
      <c r="AC14" s="580">
        <f t="shared" ref="AC14:AD16" si="5">AF14/N14*100</f>
        <v>-9.3158382784645895</v>
      </c>
      <c r="AD14" s="580">
        <f t="shared" si="5"/>
        <v>-5.3153216356432136</v>
      </c>
      <c r="AE14" s="581">
        <f>S14-F14</f>
        <v>-4526459.8299683928</v>
      </c>
      <c r="AF14" s="581">
        <f t="shared" ref="AF14:AG16" si="6">Z14-N14</f>
        <v>-1765243.7399999984</v>
      </c>
      <c r="AG14" s="581">
        <f t="shared" si="6"/>
        <v>-6291703.5699683875</v>
      </c>
      <c r="AI14" s="140"/>
      <c r="AJ14" s="141"/>
    </row>
    <row r="15" spans="1:37" ht="20.25" customHeight="1">
      <c r="A15" s="568">
        <v>4</v>
      </c>
      <c r="B15" s="564" t="s">
        <v>195</v>
      </c>
      <c r="C15" s="564" t="s">
        <v>460</v>
      </c>
      <c r="D15" s="565">
        <v>58741002.313643202</v>
      </c>
      <c r="E15" s="565">
        <v>9964608.8699999992</v>
      </c>
      <c r="F15" s="566">
        <f t="shared" si="2"/>
        <v>68705611.183643207</v>
      </c>
      <c r="G15" s="565">
        <v>16613102.83</v>
      </c>
      <c r="H15" s="565">
        <v>4566169.22</v>
      </c>
      <c r="I15" s="565">
        <v>1794831.8</v>
      </c>
      <c r="J15" s="565">
        <v>0</v>
      </c>
      <c r="K15" s="565">
        <v>6989.64</v>
      </c>
      <c r="L15" s="566"/>
      <c r="M15" s="565">
        <v>360</v>
      </c>
      <c r="N15" s="561">
        <f t="shared" si="4"/>
        <v>22981453.490000002</v>
      </c>
      <c r="O15" s="561">
        <f t="shared" si="1"/>
        <v>91687064.673643202</v>
      </c>
      <c r="P15" s="560" t="s">
        <v>445</v>
      </c>
      <c r="Q15" s="561">
        <v>39214193.18</v>
      </c>
      <c r="R15" s="561">
        <v>8851219.8799999952</v>
      </c>
      <c r="S15" s="561">
        <f t="shared" ref="S15:S30" si="7">Q15+R15</f>
        <v>48065413.059999995</v>
      </c>
      <c r="T15" s="561">
        <v>11378471.369999997</v>
      </c>
      <c r="U15" s="561">
        <v>3284843.8600000003</v>
      </c>
      <c r="V15" s="561">
        <v>652313</v>
      </c>
      <c r="W15" s="561"/>
      <c r="X15" s="561">
        <v>1</v>
      </c>
      <c r="Y15" s="561">
        <v>19000</v>
      </c>
      <c r="Z15" s="561">
        <f t="shared" ref="Z15" si="8">SUM(T15:Y15)</f>
        <v>15334629.229999997</v>
      </c>
      <c r="AA15" s="561">
        <f t="shared" ref="AA15:AA20" si="9">S15+Z15</f>
        <v>63400042.289999992</v>
      </c>
      <c r="AB15" s="580">
        <f>AE15/F15*100</f>
        <v>-30.041502823508885</v>
      </c>
      <c r="AC15" s="580">
        <f t="shared" si="5"/>
        <v>-33.273893069154191</v>
      </c>
      <c r="AD15" s="580">
        <f t="shared" si="5"/>
        <v>-30.851704637213377</v>
      </c>
      <c r="AE15" s="581">
        <f>S15-F15</f>
        <v>-20640198.123643212</v>
      </c>
      <c r="AF15" s="581">
        <f t="shared" si="6"/>
        <v>-7646824.2600000054</v>
      </c>
      <c r="AG15" s="581">
        <f t="shared" si="6"/>
        <v>-28287022.38364321</v>
      </c>
      <c r="AI15" s="140"/>
      <c r="AJ15" s="141"/>
    </row>
    <row r="16" spans="1:37" s="136" customFormat="1" ht="42">
      <c r="A16" s="1120">
        <v>15</v>
      </c>
      <c r="B16" s="1121" t="s">
        <v>196</v>
      </c>
      <c r="C16" s="1121" t="s">
        <v>461</v>
      </c>
      <c r="D16" s="1122">
        <v>16993274.180730801</v>
      </c>
      <c r="E16" s="1122">
        <v>1217881.44</v>
      </c>
      <c r="F16" s="1123">
        <f>SUM(D16:E16)</f>
        <v>18211155.620730802</v>
      </c>
      <c r="G16" s="1122">
        <v>44838628.5</v>
      </c>
      <c r="H16" s="1122">
        <v>13155971.800000001</v>
      </c>
      <c r="I16" s="1122">
        <v>5000961</v>
      </c>
      <c r="J16" s="1122">
        <v>4050000</v>
      </c>
      <c r="K16" s="1122">
        <v>2</v>
      </c>
      <c r="L16" s="1123"/>
      <c r="M16" s="1122">
        <v>0</v>
      </c>
      <c r="N16" s="1124">
        <f>SUM(G16:M16)</f>
        <v>67045563.299999997</v>
      </c>
      <c r="O16" s="1124">
        <f t="shared" si="1"/>
        <v>85256718.920730799</v>
      </c>
      <c r="P16" s="1125" t="s">
        <v>458</v>
      </c>
      <c r="Q16" s="1124">
        <f>SUM(Q17:Q18)</f>
        <v>16259080.210000001</v>
      </c>
      <c r="R16" s="1124">
        <f>SUM(R17:R18)</f>
        <v>1746191.7500000005</v>
      </c>
      <c r="S16" s="1124">
        <f>SUM(S17:S18)</f>
        <v>18005271.960000001</v>
      </c>
      <c r="T16" s="1124">
        <f t="shared" ref="T16:Z16" si="10">SUM(T17:T18)</f>
        <v>44967854.610000007</v>
      </c>
      <c r="U16" s="1124">
        <f t="shared" si="10"/>
        <v>7508077.8000000007</v>
      </c>
      <c r="V16" s="1124">
        <f t="shared" si="10"/>
        <v>3752100.2</v>
      </c>
      <c r="W16" s="1124">
        <f t="shared" si="10"/>
        <v>4560000</v>
      </c>
      <c r="X16" s="1124">
        <f t="shared" si="10"/>
        <v>0</v>
      </c>
      <c r="Y16" s="1124">
        <f t="shared" si="10"/>
        <v>0</v>
      </c>
      <c r="Z16" s="1124">
        <f t="shared" si="10"/>
        <v>60788032.610000014</v>
      </c>
      <c r="AA16" s="1124">
        <f>SUM(AA17:AA18)</f>
        <v>78793304.570000008</v>
      </c>
      <c r="AB16" s="562">
        <f>AE16/F16*100</f>
        <v>-1.13053594740815</v>
      </c>
      <c r="AC16" s="562">
        <f t="shared" si="5"/>
        <v>-9.333250974416055</v>
      </c>
      <c r="AD16" s="562">
        <f t="shared" si="5"/>
        <v>-7.5811202126371828</v>
      </c>
      <c r="AE16" s="563">
        <f>S16-F16</f>
        <v>-205883.66073080152</v>
      </c>
      <c r="AF16" s="563">
        <f t="shared" si="6"/>
        <v>-6257530.6899999827</v>
      </c>
      <c r="AG16" s="563">
        <f t="shared" si="6"/>
        <v>-6463414.3507307917</v>
      </c>
      <c r="AI16" s="873"/>
      <c r="AJ16" s="874"/>
    </row>
    <row r="17" spans="1:37" ht="20.25" customHeight="1">
      <c r="A17" s="568"/>
      <c r="B17" s="569"/>
      <c r="C17" s="569"/>
      <c r="D17" s="565"/>
      <c r="E17" s="565"/>
      <c r="F17" s="566"/>
      <c r="G17" s="565"/>
      <c r="H17" s="565"/>
      <c r="I17" s="565"/>
      <c r="J17" s="565"/>
      <c r="K17" s="565"/>
      <c r="L17" s="566"/>
      <c r="M17" s="565"/>
      <c r="N17" s="561"/>
      <c r="O17" s="561"/>
      <c r="P17" s="577" t="s">
        <v>479</v>
      </c>
      <c r="Q17" s="561">
        <v>8150757.96</v>
      </c>
      <c r="R17" s="561">
        <v>1162307.44</v>
      </c>
      <c r="S17" s="561">
        <f t="shared" si="7"/>
        <v>9313065.4000000004</v>
      </c>
      <c r="T17" s="561">
        <v>43873868.670000009</v>
      </c>
      <c r="U17" s="561">
        <v>6576222.8000000007</v>
      </c>
      <c r="V17" s="561">
        <v>2921028.9000000004</v>
      </c>
      <c r="W17" s="561">
        <v>4560000</v>
      </c>
      <c r="X17" s="574"/>
      <c r="Y17" s="574"/>
      <c r="Z17" s="561">
        <f>SUM(T17:Y17)</f>
        <v>57931120.370000012</v>
      </c>
      <c r="AA17" s="561">
        <f t="shared" si="9"/>
        <v>67244185.770000011</v>
      </c>
      <c r="AB17" s="562"/>
      <c r="AC17" s="562"/>
      <c r="AD17" s="562"/>
      <c r="AE17" s="563"/>
      <c r="AF17" s="563"/>
      <c r="AG17" s="563"/>
      <c r="AH17" s="142"/>
      <c r="AI17" s="143"/>
      <c r="AJ17" s="141"/>
    </row>
    <row r="18" spans="1:37" ht="20.25" customHeight="1">
      <c r="A18" s="568"/>
      <c r="B18" s="569"/>
      <c r="C18" s="569"/>
      <c r="D18" s="565"/>
      <c r="E18" s="565"/>
      <c r="F18" s="566"/>
      <c r="G18" s="565"/>
      <c r="H18" s="565"/>
      <c r="I18" s="565"/>
      <c r="J18" s="565"/>
      <c r="K18" s="565"/>
      <c r="L18" s="566"/>
      <c r="M18" s="565"/>
      <c r="N18" s="561"/>
      <c r="O18" s="561"/>
      <c r="P18" s="560" t="s">
        <v>480</v>
      </c>
      <c r="Q18" s="561">
        <v>8108322.25</v>
      </c>
      <c r="R18" s="561">
        <v>583884.31000000041</v>
      </c>
      <c r="S18" s="561">
        <f>Q18+R18</f>
        <v>8692206.5600000005</v>
      </c>
      <c r="T18" s="561">
        <v>1093985.94</v>
      </c>
      <c r="U18" s="561">
        <v>931855</v>
      </c>
      <c r="V18" s="561">
        <v>831071.3</v>
      </c>
      <c r="W18" s="561"/>
      <c r="X18" s="561"/>
      <c r="Y18" s="561"/>
      <c r="Z18" s="561">
        <f t="shared" ref="Z18:Z23" si="11">SUM(T18:Y18)</f>
        <v>2856912.24</v>
      </c>
      <c r="AA18" s="561">
        <f>S18+Z18</f>
        <v>11549118.800000001</v>
      </c>
      <c r="AB18" s="580"/>
      <c r="AC18" s="580"/>
      <c r="AD18" s="580"/>
      <c r="AE18" s="581"/>
      <c r="AF18" s="581"/>
      <c r="AG18" s="581"/>
      <c r="AI18" s="140"/>
      <c r="AJ18" s="141"/>
    </row>
    <row r="19" spans="1:37" ht="20.25" customHeight="1">
      <c r="A19" s="568">
        <v>21</v>
      </c>
      <c r="B19" s="567" t="s">
        <v>202</v>
      </c>
      <c r="C19" s="567" t="s">
        <v>261</v>
      </c>
      <c r="D19" s="565">
        <v>32443570.479012098</v>
      </c>
      <c r="E19" s="565">
        <v>3561272.01</v>
      </c>
      <c r="F19" s="566">
        <f>SUM(D19:E19)</f>
        <v>36004842.4890121</v>
      </c>
      <c r="G19" s="565">
        <v>30290300.629999999</v>
      </c>
      <c r="H19" s="565">
        <v>13312470.84</v>
      </c>
      <c r="I19" s="565">
        <v>704222</v>
      </c>
      <c r="J19" s="565">
        <v>0</v>
      </c>
      <c r="K19" s="565">
        <v>0</v>
      </c>
      <c r="L19" s="566"/>
      <c r="M19" s="565">
        <v>0</v>
      </c>
      <c r="N19" s="561">
        <f>SUM(G19:M19)</f>
        <v>44306993.469999999</v>
      </c>
      <c r="O19" s="561">
        <f>F19+N19</f>
        <v>80311835.959012091</v>
      </c>
      <c r="P19" s="560" t="s">
        <v>446</v>
      </c>
      <c r="Q19" s="561">
        <v>28152831.5</v>
      </c>
      <c r="R19" s="561">
        <v>3395518.2200000007</v>
      </c>
      <c r="S19" s="561">
        <f t="shared" si="7"/>
        <v>31548349.719999999</v>
      </c>
      <c r="T19" s="561">
        <v>12184558.26</v>
      </c>
      <c r="U19" s="561">
        <v>13362526.439999999</v>
      </c>
      <c r="V19" s="561">
        <v>1574888.4</v>
      </c>
      <c r="W19" s="561"/>
      <c r="X19" s="561"/>
      <c r="Y19" s="561"/>
      <c r="Z19" s="561">
        <f t="shared" si="11"/>
        <v>27121973.099999998</v>
      </c>
      <c r="AA19" s="561">
        <f>S19+Z19</f>
        <v>58670322.819999993</v>
      </c>
      <c r="AB19" s="580">
        <f>$AE19/$F19*100</f>
        <v>-12.377481641176811</v>
      </c>
      <c r="AC19" s="580">
        <f>$AF19/N19*100</f>
        <v>-38.786248003119141</v>
      </c>
      <c r="AD19" s="580">
        <f t="shared" ref="AD19:AD24" si="12">AG19/O19*100</f>
        <v>-26.946853948223833</v>
      </c>
      <c r="AE19" s="581">
        <f t="shared" ref="AE19:AE24" si="13">S19-F19</f>
        <v>-4456492.769012101</v>
      </c>
      <c r="AF19" s="581">
        <f t="shared" ref="AF19:AG24" si="14">Z19-N19</f>
        <v>-17185020.370000001</v>
      </c>
      <c r="AG19" s="581">
        <f t="shared" si="14"/>
        <v>-21641513.139012098</v>
      </c>
      <c r="AI19" s="140"/>
      <c r="AJ19" s="141"/>
    </row>
    <row r="20" spans="1:37" ht="20.25" customHeight="1">
      <c r="A20" s="568">
        <v>10</v>
      </c>
      <c r="B20" s="564" t="s">
        <v>191</v>
      </c>
      <c r="C20" s="564" t="s">
        <v>462</v>
      </c>
      <c r="D20" s="565">
        <v>8976910.7200000007</v>
      </c>
      <c r="E20" s="565">
        <v>2126789.2599999998</v>
      </c>
      <c r="F20" s="566">
        <f>SUM(D20:E20)</f>
        <v>11103699.98</v>
      </c>
      <c r="G20" s="565">
        <v>1768756.96</v>
      </c>
      <c r="H20" s="565">
        <v>187512</v>
      </c>
      <c r="I20" s="565">
        <v>654977.18999999994</v>
      </c>
      <c r="J20" s="565">
        <v>0</v>
      </c>
      <c r="K20" s="565">
        <v>0</v>
      </c>
      <c r="L20" s="566"/>
      <c r="M20" s="565">
        <v>0</v>
      </c>
      <c r="N20" s="561">
        <f>SUM(G20:M20)</f>
        <v>2611246.15</v>
      </c>
      <c r="O20" s="561">
        <f>F20+N20</f>
        <v>13714946.130000001</v>
      </c>
      <c r="P20" s="560" t="s">
        <v>447</v>
      </c>
      <c r="Q20" s="561">
        <v>11255830.474298</v>
      </c>
      <c r="R20" s="561">
        <v>2020121.9600000018</v>
      </c>
      <c r="S20" s="561">
        <f t="shared" si="7"/>
        <v>13275952.434298001</v>
      </c>
      <c r="T20" s="561">
        <v>3435720.0900000003</v>
      </c>
      <c r="U20" s="561">
        <v>2755345</v>
      </c>
      <c r="V20" s="561">
        <v>2358753.79</v>
      </c>
      <c r="W20" s="561">
        <v>670000</v>
      </c>
      <c r="X20" s="561"/>
      <c r="Y20" s="561"/>
      <c r="Z20" s="561">
        <f t="shared" si="11"/>
        <v>9219818.879999999</v>
      </c>
      <c r="AA20" s="561">
        <f t="shared" si="9"/>
        <v>22495771.314298</v>
      </c>
      <c r="AB20" s="580">
        <f>$AE20/$F20*100</f>
        <v>19.563320858908874</v>
      </c>
      <c r="AC20" s="580">
        <f>$AF20/N20*100</f>
        <v>253.08118616086804</v>
      </c>
      <c r="AD20" s="580">
        <f t="shared" si="12"/>
        <v>64.02376721765512</v>
      </c>
      <c r="AE20" s="581">
        <f t="shared" si="13"/>
        <v>2172252.4542980008</v>
      </c>
      <c r="AF20" s="581">
        <f t="shared" si="14"/>
        <v>6608572.7299999986</v>
      </c>
      <c r="AG20" s="581">
        <f t="shared" si="14"/>
        <v>8780825.1842979994</v>
      </c>
      <c r="AI20" s="140"/>
      <c r="AJ20" s="141"/>
    </row>
    <row r="21" spans="1:37" ht="20.25" customHeight="1">
      <c r="A21" s="568">
        <v>17</v>
      </c>
      <c r="B21" s="569" t="s">
        <v>198</v>
      </c>
      <c r="C21" s="569" t="s">
        <v>463</v>
      </c>
      <c r="D21" s="565">
        <v>7825143.5599999996</v>
      </c>
      <c r="E21" s="565">
        <v>1173049</v>
      </c>
      <c r="F21" s="566">
        <f>SUM(D21:E21)</f>
        <v>8998192.5599999987</v>
      </c>
      <c r="G21" s="565">
        <v>2311546.41</v>
      </c>
      <c r="H21" s="565">
        <v>8689101</v>
      </c>
      <c r="I21" s="565">
        <v>679570.5</v>
      </c>
      <c r="J21" s="565">
        <v>2160000</v>
      </c>
      <c r="K21" s="565">
        <v>0</v>
      </c>
      <c r="L21" s="566"/>
      <c r="M21" s="565">
        <v>0</v>
      </c>
      <c r="N21" s="561">
        <f>SUM(G21:M21)</f>
        <v>13840217.91</v>
      </c>
      <c r="O21" s="561">
        <f>F21+N21</f>
        <v>22838410.469999999</v>
      </c>
      <c r="P21" s="560" t="s">
        <v>448</v>
      </c>
      <c r="Q21" s="561">
        <v>8124955.2299999995</v>
      </c>
      <c r="R21" s="561">
        <v>1456415.6800000004</v>
      </c>
      <c r="S21" s="561">
        <f t="shared" si="7"/>
        <v>9581370.9100000001</v>
      </c>
      <c r="T21" s="561">
        <v>2250606.9400000004</v>
      </c>
      <c r="U21" s="561">
        <v>3002643</v>
      </c>
      <c r="V21" s="561">
        <v>946465.87</v>
      </c>
      <c r="W21" s="561"/>
      <c r="X21" s="561"/>
      <c r="Y21" s="561"/>
      <c r="Z21" s="561">
        <f t="shared" si="11"/>
        <v>6199715.8100000005</v>
      </c>
      <c r="AA21" s="561">
        <f>S21+Z21</f>
        <v>15781086.720000001</v>
      </c>
      <c r="AB21" s="580">
        <f>AE21/F21*100</f>
        <v>6.4810610143244327</v>
      </c>
      <c r="AC21" s="580">
        <f>AF21/N21*100</f>
        <v>-55.205070828252587</v>
      </c>
      <c r="AD21" s="580">
        <f t="shared" si="12"/>
        <v>-30.901116166864295</v>
      </c>
      <c r="AE21" s="581">
        <f t="shared" si="13"/>
        <v>583178.35000000149</v>
      </c>
      <c r="AF21" s="581">
        <f t="shared" si="14"/>
        <v>-7640502.0999999996</v>
      </c>
      <c r="AG21" s="581">
        <f t="shared" si="14"/>
        <v>-7057323.7499999981</v>
      </c>
      <c r="AI21" s="140"/>
      <c r="AJ21" s="141"/>
    </row>
    <row r="22" spans="1:37" ht="20.25" customHeight="1">
      <c r="A22" s="568">
        <v>7</v>
      </c>
      <c r="B22" s="564" t="s">
        <v>188</v>
      </c>
      <c r="C22" s="564" t="s">
        <v>464</v>
      </c>
      <c r="D22" s="565">
        <v>10504350.949999999</v>
      </c>
      <c r="E22" s="565">
        <v>1890775</v>
      </c>
      <c r="F22" s="566">
        <f>SUM(D22:E22)</f>
        <v>12395125.949999999</v>
      </c>
      <c r="G22" s="565">
        <v>1097739.3600000001</v>
      </c>
      <c r="H22" s="565">
        <v>257549</v>
      </c>
      <c r="I22" s="565">
        <v>910134.6</v>
      </c>
      <c r="J22" s="565">
        <v>0</v>
      </c>
      <c r="K22" s="565">
        <v>8880.69</v>
      </c>
      <c r="L22" s="566"/>
      <c r="M22" s="565">
        <v>0</v>
      </c>
      <c r="N22" s="561">
        <f>SUM(G22:M22)</f>
        <v>2274303.65</v>
      </c>
      <c r="O22" s="561">
        <f>F22+N22</f>
        <v>14669429.6</v>
      </c>
      <c r="P22" s="560" t="s">
        <v>449</v>
      </c>
      <c r="Q22" s="561">
        <v>9603344.4199999999</v>
      </c>
      <c r="R22" s="561">
        <v>2069563.5500000024</v>
      </c>
      <c r="S22" s="561">
        <f t="shared" si="7"/>
        <v>11672907.970000003</v>
      </c>
      <c r="T22" s="561">
        <v>3517130.83</v>
      </c>
      <c r="U22" s="561">
        <v>910310</v>
      </c>
      <c r="V22" s="561">
        <v>913285.4</v>
      </c>
      <c r="W22" s="561"/>
      <c r="X22" s="561"/>
      <c r="Y22" s="561"/>
      <c r="Z22" s="561">
        <f t="shared" si="11"/>
        <v>5340726.2300000004</v>
      </c>
      <c r="AA22" s="561">
        <f>S22+Z22</f>
        <v>17013634.200000003</v>
      </c>
      <c r="AB22" s="580">
        <f>AE22/F22*100</f>
        <v>-5.8266288129165549</v>
      </c>
      <c r="AC22" s="580">
        <f>AF22/N22*100</f>
        <v>134.82907526442219</v>
      </c>
      <c r="AD22" s="580">
        <f t="shared" si="12"/>
        <v>15.980202802159422</v>
      </c>
      <c r="AE22" s="581">
        <f t="shared" si="13"/>
        <v>-722217.97999999672</v>
      </c>
      <c r="AF22" s="581">
        <f t="shared" si="14"/>
        <v>3066422.5800000005</v>
      </c>
      <c r="AG22" s="581">
        <f t="shared" si="14"/>
        <v>2344204.6000000034</v>
      </c>
      <c r="AI22" s="140"/>
      <c r="AJ22" s="141"/>
    </row>
    <row r="23" spans="1:37" s="142" customFormat="1" ht="24" customHeight="1">
      <c r="A23" s="568">
        <v>5</v>
      </c>
      <c r="B23" s="564" t="s">
        <v>186</v>
      </c>
      <c r="C23" s="564" t="s">
        <v>465</v>
      </c>
      <c r="D23" s="565">
        <v>8719634.3200000003</v>
      </c>
      <c r="E23" s="565">
        <v>1959979.87</v>
      </c>
      <c r="F23" s="566">
        <f t="shared" si="2"/>
        <v>10679614.190000001</v>
      </c>
      <c r="G23" s="565">
        <v>981287.81</v>
      </c>
      <c r="H23" s="565">
        <v>234325</v>
      </c>
      <c r="I23" s="565">
        <v>1182159.1000000001</v>
      </c>
      <c r="J23" s="565">
        <v>0</v>
      </c>
      <c r="K23" s="565">
        <v>1</v>
      </c>
      <c r="L23" s="566"/>
      <c r="M23" s="565">
        <v>0</v>
      </c>
      <c r="N23" s="561">
        <f t="shared" ref="N23:N30" si="15">SUM(G23:M23)</f>
        <v>2397772.91</v>
      </c>
      <c r="O23" s="561">
        <f>F23+N23</f>
        <v>13077387.100000001</v>
      </c>
      <c r="P23" s="560" t="s">
        <v>481</v>
      </c>
      <c r="Q23" s="561">
        <v>9849455.6400000006</v>
      </c>
      <c r="R23" s="561">
        <v>2127197.8000000035</v>
      </c>
      <c r="S23" s="561">
        <f t="shared" si="7"/>
        <v>11976653.440000005</v>
      </c>
      <c r="T23" s="561">
        <v>2057913.23</v>
      </c>
      <c r="U23" s="561">
        <v>1252931</v>
      </c>
      <c r="V23" s="561">
        <v>1865550.1</v>
      </c>
      <c r="W23" s="561">
        <v>200000</v>
      </c>
      <c r="X23" s="561"/>
      <c r="Y23" s="561"/>
      <c r="Z23" s="561">
        <f t="shared" si="11"/>
        <v>5376394.3300000001</v>
      </c>
      <c r="AA23" s="561">
        <f>S23+Z23</f>
        <v>17353047.770000003</v>
      </c>
      <c r="AB23" s="580">
        <f>AE23/F23*100</f>
        <v>12.145000998392842</v>
      </c>
      <c r="AC23" s="580">
        <f>AF23/N23*100</f>
        <v>124.22450047615226</v>
      </c>
      <c r="AD23" s="580">
        <f t="shared" si="12"/>
        <v>32.695068497284154</v>
      </c>
      <c r="AE23" s="581">
        <f t="shared" si="13"/>
        <v>1297039.2500000037</v>
      </c>
      <c r="AF23" s="581">
        <f t="shared" si="14"/>
        <v>2978621.42</v>
      </c>
      <c r="AG23" s="581">
        <f t="shared" si="14"/>
        <v>4275660.6700000018</v>
      </c>
      <c r="AH23" s="22"/>
      <c r="AI23" s="140"/>
      <c r="AJ23" s="141"/>
      <c r="AK23" s="22"/>
    </row>
    <row r="24" spans="1:37" s="142" customFormat="1" ht="24" customHeight="1">
      <c r="A24" s="568"/>
      <c r="B24" s="564" t="s">
        <v>459</v>
      </c>
      <c r="C24" s="564" t="s">
        <v>466</v>
      </c>
      <c r="D24" s="561">
        <f t="shared" ref="D24:M24" si="16">SUM(D25:D26)</f>
        <v>13741827.41</v>
      </c>
      <c r="E24" s="561">
        <f t="shared" si="16"/>
        <v>2859193.9299999997</v>
      </c>
      <c r="F24" s="561">
        <f t="shared" si="16"/>
        <v>16601021.34</v>
      </c>
      <c r="G24" s="561">
        <f t="shared" si="16"/>
        <v>4249755.38</v>
      </c>
      <c r="H24" s="561">
        <f t="shared" si="16"/>
        <v>6974137</v>
      </c>
      <c r="I24" s="561">
        <f t="shared" si="16"/>
        <v>1265522</v>
      </c>
      <c r="J24" s="561">
        <f t="shared" si="16"/>
        <v>1213000</v>
      </c>
      <c r="K24" s="561">
        <f t="shared" si="16"/>
        <v>3659.03</v>
      </c>
      <c r="L24" s="561">
        <f t="shared" si="16"/>
        <v>0</v>
      </c>
      <c r="M24" s="561">
        <f t="shared" si="16"/>
        <v>0</v>
      </c>
      <c r="N24" s="561">
        <f>SUM(N25:N26)</f>
        <v>13706073.41</v>
      </c>
      <c r="O24" s="561">
        <f>SUM(O25:O26)</f>
        <v>30307094.75</v>
      </c>
      <c r="P24" s="560" t="s">
        <v>482</v>
      </c>
      <c r="Q24" s="561">
        <v>12675388</v>
      </c>
      <c r="R24" s="561">
        <v>3258109.9800000023</v>
      </c>
      <c r="S24" s="561">
        <f>Q24+R24</f>
        <v>15933497.980000002</v>
      </c>
      <c r="T24" s="561">
        <v>3519654.1799999997</v>
      </c>
      <c r="U24" s="561">
        <v>3685591.5</v>
      </c>
      <c r="V24" s="561">
        <v>1247388.55</v>
      </c>
      <c r="W24" s="561">
        <v>150000</v>
      </c>
      <c r="X24" s="561">
        <v>0</v>
      </c>
      <c r="Y24" s="561">
        <v>0</v>
      </c>
      <c r="Z24" s="561">
        <f>SUM(T24:Y24)</f>
        <v>8602634.2300000004</v>
      </c>
      <c r="AA24" s="561">
        <f>S24+Z24</f>
        <v>24536132.210000001</v>
      </c>
      <c r="AB24" s="580">
        <f>AE24/F24*100</f>
        <v>-4.0209776635345102</v>
      </c>
      <c r="AC24" s="580">
        <f>AF24/N24*100</f>
        <v>-37.234874112643467</v>
      </c>
      <c r="AD24" s="580">
        <f t="shared" si="12"/>
        <v>-19.041622391073957</v>
      </c>
      <c r="AE24" s="581">
        <f t="shared" si="13"/>
        <v>-667523.35999999754</v>
      </c>
      <c r="AF24" s="581">
        <f t="shared" si="14"/>
        <v>-5103439.18</v>
      </c>
      <c r="AG24" s="581">
        <f t="shared" si="14"/>
        <v>-5770962.5399999991</v>
      </c>
      <c r="AH24" s="22"/>
      <c r="AI24" s="140"/>
      <c r="AJ24" s="141"/>
      <c r="AK24" s="22"/>
    </row>
    <row r="25" spans="1:37" ht="17.25" customHeight="1">
      <c r="A25" s="568">
        <v>12</v>
      </c>
      <c r="B25" s="564" t="s">
        <v>193</v>
      </c>
      <c r="C25" s="564" t="s">
        <v>468</v>
      </c>
      <c r="D25" s="565">
        <v>7055838.1799999997</v>
      </c>
      <c r="E25" s="565">
        <v>1842488.63</v>
      </c>
      <c r="F25" s="566">
        <f>SUM(D25:E25)</f>
        <v>8898326.8099999987</v>
      </c>
      <c r="G25" s="565">
        <v>1216124.9099999999</v>
      </c>
      <c r="H25" s="565">
        <v>33118</v>
      </c>
      <c r="I25" s="565">
        <v>892809</v>
      </c>
      <c r="J25" s="565">
        <v>0</v>
      </c>
      <c r="K25" s="565">
        <v>1</v>
      </c>
      <c r="L25" s="566"/>
      <c r="M25" s="565">
        <v>0</v>
      </c>
      <c r="N25" s="561">
        <f>SUM(G25:M25)</f>
        <v>2142052.91</v>
      </c>
      <c r="O25" s="561">
        <f>F25+N25</f>
        <v>11040379.719999999</v>
      </c>
      <c r="P25" s="560"/>
      <c r="Q25" s="561"/>
      <c r="R25" s="561"/>
      <c r="S25" s="561"/>
      <c r="T25" s="561"/>
      <c r="U25" s="561"/>
      <c r="V25" s="561"/>
      <c r="W25" s="561"/>
      <c r="X25" s="561"/>
      <c r="Y25" s="561"/>
      <c r="Z25" s="561"/>
      <c r="AA25" s="561"/>
      <c r="AB25" s="562"/>
      <c r="AC25" s="562"/>
      <c r="AD25" s="562"/>
      <c r="AE25" s="563"/>
      <c r="AF25" s="563"/>
      <c r="AG25" s="563"/>
      <c r="AI25" s="140"/>
      <c r="AJ25" s="141"/>
    </row>
    <row r="26" spans="1:37" ht="17.25" customHeight="1">
      <c r="A26" s="568">
        <v>16</v>
      </c>
      <c r="B26" s="569" t="s">
        <v>197</v>
      </c>
      <c r="C26" s="569" t="s">
        <v>467</v>
      </c>
      <c r="D26" s="565">
        <v>6685989.2300000004</v>
      </c>
      <c r="E26" s="565">
        <v>1016705.3</v>
      </c>
      <c r="F26" s="566">
        <f t="shared" ref="F26" si="17">SUM(D26:E26)</f>
        <v>7702694.5300000003</v>
      </c>
      <c r="G26" s="565">
        <v>3033630.47</v>
      </c>
      <c r="H26" s="565">
        <v>6941019</v>
      </c>
      <c r="I26" s="565">
        <v>372713</v>
      </c>
      <c r="J26" s="565">
        <v>1213000</v>
      </c>
      <c r="K26" s="565">
        <v>3658.03</v>
      </c>
      <c r="L26" s="566"/>
      <c r="M26" s="565">
        <v>0</v>
      </c>
      <c r="N26" s="561">
        <f t="shared" ref="N26" si="18">SUM(G26:M26)</f>
        <v>11564020.5</v>
      </c>
      <c r="O26" s="561">
        <f t="shared" ref="O26" si="19">F26+N26</f>
        <v>19266715.030000001</v>
      </c>
      <c r="P26" s="577"/>
      <c r="Q26" s="577"/>
      <c r="R26" s="577"/>
      <c r="S26" s="577"/>
      <c r="T26" s="577"/>
      <c r="U26" s="577"/>
      <c r="V26" s="577"/>
      <c r="W26" s="577"/>
      <c r="X26" s="577"/>
      <c r="Y26" s="577"/>
      <c r="Z26" s="577"/>
      <c r="AA26" s="577"/>
      <c r="AB26" s="562"/>
      <c r="AC26" s="562"/>
      <c r="AD26" s="562"/>
      <c r="AE26" s="563"/>
      <c r="AF26" s="563"/>
      <c r="AG26" s="563"/>
      <c r="AI26" s="140"/>
      <c r="AJ26" s="141"/>
    </row>
    <row r="27" spans="1:37" ht="17.25" customHeight="1">
      <c r="A27" s="568">
        <v>6</v>
      </c>
      <c r="B27" s="564" t="s">
        <v>187</v>
      </c>
      <c r="C27" s="564" t="s">
        <v>469</v>
      </c>
      <c r="D27" s="565">
        <v>10490489.48</v>
      </c>
      <c r="E27" s="565">
        <v>2097454.6</v>
      </c>
      <c r="F27" s="566">
        <f t="shared" si="2"/>
        <v>12587944.08</v>
      </c>
      <c r="G27" s="565">
        <v>903432.78</v>
      </c>
      <c r="H27" s="565">
        <v>129000</v>
      </c>
      <c r="I27" s="565">
        <v>1830588</v>
      </c>
      <c r="J27" s="565">
        <v>0</v>
      </c>
      <c r="K27" s="565">
        <v>0</v>
      </c>
      <c r="L27" s="566"/>
      <c r="M27" s="565">
        <v>0</v>
      </c>
      <c r="N27" s="561">
        <f t="shared" si="15"/>
        <v>2863020.7800000003</v>
      </c>
      <c r="O27" s="561">
        <f>F27+N27</f>
        <v>15450964.859999999</v>
      </c>
      <c r="P27" s="560" t="s">
        <v>483</v>
      </c>
      <c r="Q27" s="561">
        <v>9411358.4000000004</v>
      </c>
      <c r="R27" s="561">
        <v>1962354.7400000026</v>
      </c>
      <c r="S27" s="561">
        <f t="shared" si="7"/>
        <v>11373713.140000002</v>
      </c>
      <c r="T27" s="561">
        <v>1752713.69</v>
      </c>
      <c r="U27" s="561">
        <v>3223404</v>
      </c>
      <c r="V27" s="561">
        <v>1603187</v>
      </c>
      <c r="W27" s="561">
        <v>650000</v>
      </c>
      <c r="X27" s="561"/>
      <c r="Y27" s="561"/>
      <c r="Z27" s="561">
        <f>SUM(T27:Y27)</f>
        <v>7229304.6899999995</v>
      </c>
      <c r="AA27" s="561">
        <f>S27+Z27</f>
        <v>18603017.830000002</v>
      </c>
      <c r="AB27" s="580">
        <f>AE27/F27*100</f>
        <v>-9.6459829522852285</v>
      </c>
      <c r="AC27" s="580">
        <f t="shared" ref="AC27:AD31" si="20">AF27/N27*100</f>
        <v>152.50618998301505</v>
      </c>
      <c r="AD27" s="580">
        <f t="shared" si="20"/>
        <v>20.400363333685057</v>
      </c>
      <c r="AE27" s="581">
        <f>S27-F27</f>
        <v>-1214230.9399999976</v>
      </c>
      <c r="AF27" s="581">
        <f t="shared" ref="AF27:AG31" si="21">Z27-N27</f>
        <v>4366283.9099999992</v>
      </c>
      <c r="AG27" s="581">
        <f t="shared" si="21"/>
        <v>3152052.9700000025</v>
      </c>
      <c r="AI27" s="140"/>
      <c r="AJ27" s="141"/>
      <c r="AK27" s="142"/>
    </row>
    <row r="28" spans="1:37" ht="17.25" customHeight="1">
      <c r="A28" s="571">
        <v>18</v>
      </c>
      <c r="B28" s="569" t="s">
        <v>199</v>
      </c>
      <c r="C28" s="569" t="s">
        <v>470</v>
      </c>
      <c r="D28" s="565">
        <v>7700192.9900000002</v>
      </c>
      <c r="E28" s="565">
        <v>1218452.71</v>
      </c>
      <c r="F28" s="566">
        <f>SUM(D28:E28)</f>
        <v>8918645.6999999993</v>
      </c>
      <c r="G28" s="565">
        <v>2484222.4</v>
      </c>
      <c r="H28" s="565">
        <v>7359623.2999999998</v>
      </c>
      <c r="I28" s="565">
        <v>686966</v>
      </c>
      <c r="J28" s="565">
        <v>917000</v>
      </c>
      <c r="K28" s="565">
        <v>0</v>
      </c>
      <c r="L28" s="566"/>
      <c r="M28" s="565">
        <v>0</v>
      </c>
      <c r="N28" s="561">
        <f>SUM(G28:M28)</f>
        <v>11447811.699999999</v>
      </c>
      <c r="O28" s="561">
        <f>F28+N28</f>
        <v>20366457.399999999</v>
      </c>
      <c r="P28" s="560" t="s">
        <v>484</v>
      </c>
      <c r="Q28" s="561">
        <v>8995607.8200000003</v>
      </c>
      <c r="R28" s="561">
        <v>1238246.4600000002</v>
      </c>
      <c r="S28" s="561">
        <f t="shared" si="7"/>
        <v>10233854.280000001</v>
      </c>
      <c r="T28" s="561">
        <v>2121598.6799999997</v>
      </c>
      <c r="U28" s="561">
        <v>2541841</v>
      </c>
      <c r="V28" s="561">
        <v>846154</v>
      </c>
      <c r="W28" s="561">
        <v>200000</v>
      </c>
      <c r="X28" s="561"/>
      <c r="Y28" s="561"/>
      <c r="Z28" s="561">
        <f>SUM(T28:Y28)</f>
        <v>5709593.6799999997</v>
      </c>
      <c r="AA28" s="561">
        <f>S28+Z28</f>
        <v>15943447.960000001</v>
      </c>
      <c r="AB28" s="580">
        <f>AE28/F28*100</f>
        <v>14.746729764138989</v>
      </c>
      <c r="AC28" s="580">
        <f t="shared" si="20"/>
        <v>-50.125021011657623</v>
      </c>
      <c r="AD28" s="580">
        <f t="shared" si="20"/>
        <v>-21.717127103312517</v>
      </c>
      <c r="AE28" s="581">
        <f>S28-F28</f>
        <v>1315208.5800000019</v>
      </c>
      <c r="AF28" s="581">
        <f t="shared" si="21"/>
        <v>-5738218.0199999996</v>
      </c>
      <c r="AG28" s="581">
        <f t="shared" si="21"/>
        <v>-4423009.4399999976</v>
      </c>
      <c r="AI28" s="140"/>
      <c r="AJ28" s="141"/>
    </row>
    <row r="29" spans="1:37" ht="17.25" customHeight="1">
      <c r="A29" s="571">
        <v>8</v>
      </c>
      <c r="B29" s="564" t="s">
        <v>189</v>
      </c>
      <c r="C29" s="564" t="s">
        <v>471</v>
      </c>
      <c r="D29" s="565">
        <v>10039410.6</v>
      </c>
      <c r="E29" s="565">
        <v>1928351.73</v>
      </c>
      <c r="F29" s="566">
        <f>SUM(D29:E29)</f>
        <v>11967762.33</v>
      </c>
      <c r="G29" s="565">
        <v>903988.46</v>
      </c>
      <c r="H29" s="565">
        <v>98700</v>
      </c>
      <c r="I29" s="565">
        <v>1114098</v>
      </c>
      <c r="J29" s="565">
        <v>0</v>
      </c>
      <c r="K29" s="565">
        <v>1</v>
      </c>
      <c r="L29" s="566"/>
      <c r="M29" s="565">
        <v>0</v>
      </c>
      <c r="N29" s="561">
        <f>SUM(G29:M29)</f>
        <v>2116787.46</v>
      </c>
      <c r="O29" s="561">
        <f>F29+N29</f>
        <v>14084549.789999999</v>
      </c>
      <c r="P29" s="560" t="s">
        <v>485</v>
      </c>
      <c r="Q29" s="561">
        <v>9794645.8200000003</v>
      </c>
      <c r="R29" s="561">
        <v>2017977.4700000011</v>
      </c>
      <c r="S29" s="561">
        <f t="shared" si="7"/>
        <v>11812623.290000001</v>
      </c>
      <c r="T29" s="561">
        <v>2879740.61</v>
      </c>
      <c r="U29" s="561">
        <v>8107061</v>
      </c>
      <c r="V29" s="561">
        <v>1925758</v>
      </c>
      <c r="W29" s="561">
        <v>60000</v>
      </c>
      <c r="X29" s="655">
        <v>105656.66</v>
      </c>
      <c r="Y29" s="561"/>
      <c r="Z29" s="561">
        <f>SUM(T29:Y29)</f>
        <v>13078216.27</v>
      </c>
      <c r="AA29" s="561">
        <f>S29+Z29</f>
        <v>24890839.560000002</v>
      </c>
      <c r="AB29" s="580">
        <f>AE29/F29*100</f>
        <v>-1.2963078286665735</v>
      </c>
      <c r="AC29" s="580">
        <f t="shared" si="20"/>
        <v>517.83322686539339</v>
      </c>
      <c r="AD29" s="580">
        <f t="shared" si="20"/>
        <v>76.724424501466473</v>
      </c>
      <c r="AE29" s="581">
        <f>S29-F29</f>
        <v>-155139.03999999911</v>
      </c>
      <c r="AF29" s="581">
        <f t="shared" si="21"/>
        <v>10961428.809999999</v>
      </c>
      <c r="AG29" s="581">
        <f t="shared" si="21"/>
        <v>10806289.770000003</v>
      </c>
      <c r="AI29" s="140"/>
      <c r="AJ29" s="141"/>
    </row>
    <row r="30" spans="1:37" ht="17.25" customHeight="1">
      <c r="A30" s="568">
        <v>9</v>
      </c>
      <c r="B30" s="564" t="s">
        <v>190</v>
      </c>
      <c r="C30" s="564" t="s">
        <v>472</v>
      </c>
      <c r="D30" s="565">
        <v>9867274.5700000003</v>
      </c>
      <c r="E30" s="565">
        <v>2466493.64</v>
      </c>
      <c r="F30" s="566">
        <f t="shared" si="2"/>
        <v>12333768.210000001</v>
      </c>
      <c r="G30" s="565">
        <v>1264083.3</v>
      </c>
      <c r="H30" s="565">
        <v>335506</v>
      </c>
      <c r="I30" s="565">
        <v>954528.6</v>
      </c>
      <c r="J30" s="565">
        <v>0</v>
      </c>
      <c r="K30" s="565">
        <v>0</v>
      </c>
      <c r="L30" s="566"/>
      <c r="M30" s="565">
        <v>0</v>
      </c>
      <c r="N30" s="561">
        <f t="shared" si="15"/>
        <v>2554117.9</v>
      </c>
      <c r="O30" s="561">
        <f>F30+N30</f>
        <v>14887886.110000001</v>
      </c>
      <c r="P30" s="577" t="s">
        <v>486</v>
      </c>
      <c r="Q30" s="574">
        <v>9629328</v>
      </c>
      <c r="R30" s="574">
        <v>2250044.1700000009</v>
      </c>
      <c r="S30" s="561">
        <f t="shared" si="7"/>
        <v>11879372.170000002</v>
      </c>
      <c r="T30" s="574">
        <v>2529652.4500000002</v>
      </c>
      <c r="U30" s="574">
        <v>1453940</v>
      </c>
      <c r="V30" s="574">
        <v>1582715</v>
      </c>
      <c r="W30" s="575"/>
      <c r="X30" s="574"/>
      <c r="Y30" s="576"/>
      <c r="Z30" s="561">
        <f>SUM(T30:Y30)</f>
        <v>5566307.4500000002</v>
      </c>
      <c r="AA30" s="561">
        <f>S30+Z30</f>
        <v>17445679.620000001</v>
      </c>
      <c r="AB30" s="580">
        <f>AE30/F30*100</f>
        <v>-3.6841623116573805</v>
      </c>
      <c r="AC30" s="580">
        <f t="shared" si="20"/>
        <v>117.93463214834368</v>
      </c>
      <c r="AD30" s="580">
        <f t="shared" si="20"/>
        <v>17.180367253628862</v>
      </c>
      <c r="AE30" s="581">
        <f>S30-F30</f>
        <v>-454396.03999999911</v>
      </c>
      <c r="AF30" s="581">
        <f t="shared" si="21"/>
        <v>3012189.5500000003</v>
      </c>
      <c r="AG30" s="581">
        <f t="shared" si="21"/>
        <v>2557793.5099999998</v>
      </c>
      <c r="AH30" s="142"/>
      <c r="AI30" s="143"/>
      <c r="AJ30" s="141"/>
    </row>
    <row r="31" spans="1:37" ht="23.25" customHeight="1">
      <c r="A31" s="568"/>
      <c r="B31" s="564"/>
      <c r="C31" s="564" t="s">
        <v>473</v>
      </c>
      <c r="D31" s="565">
        <f>SUM(D32:D33)</f>
        <v>13879615.219999999</v>
      </c>
      <c r="E31" s="565">
        <f t="shared" ref="E31:L31" si="22">SUM(E32:E33)</f>
        <v>2601249.63</v>
      </c>
      <c r="F31" s="565">
        <f t="shared" si="22"/>
        <v>16480864.85</v>
      </c>
      <c r="G31" s="565">
        <f t="shared" si="22"/>
        <v>4264525.32</v>
      </c>
      <c r="H31" s="565">
        <f t="shared" si="22"/>
        <v>3220324</v>
      </c>
      <c r="I31" s="565">
        <f t="shared" si="22"/>
        <v>1789038.8</v>
      </c>
      <c r="J31" s="565">
        <f t="shared" si="22"/>
        <v>820000</v>
      </c>
      <c r="K31" s="565">
        <f t="shared" si="22"/>
        <v>0</v>
      </c>
      <c r="L31" s="565">
        <f t="shared" si="22"/>
        <v>0</v>
      </c>
      <c r="M31" s="565">
        <f>SUM(M32:M33)</f>
        <v>13529</v>
      </c>
      <c r="N31" s="565">
        <f>SUM(N32:N33)</f>
        <v>10107417.119999999</v>
      </c>
      <c r="O31" s="565">
        <f>SUM(O32:O33)</f>
        <v>26588281.969999999</v>
      </c>
      <c r="P31" s="560" t="s">
        <v>487</v>
      </c>
      <c r="Q31" s="561">
        <v>11630534.77</v>
      </c>
      <c r="R31" s="561">
        <v>2757461.9099999997</v>
      </c>
      <c r="S31" s="561">
        <f>Q31+R31</f>
        <v>14387996.68</v>
      </c>
      <c r="T31" s="561">
        <v>3946337.5000000005</v>
      </c>
      <c r="U31" s="561">
        <v>3578853</v>
      </c>
      <c r="V31" s="561">
        <v>1903908</v>
      </c>
      <c r="W31" s="1126">
        <v>715000</v>
      </c>
      <c r="X31" s="561">
        <v>0</v>
      </c>
      <c r="Y31" s="655">
        <v>0</v>
      </c>
      <c r="Z31" s="561">
        <f>SUM(T31:Y31)</f>
        <v>10144098.5</v>
      </c>
      <c r="AA31" s="561">
        <f>S31+Z31</f>
        <v>24532095.18</v>
      </c>
      <c r="AB31" s="580">
        <f>AE31/F31*100</f>
        <v>-12.69877636306204</v>
      </c>
      <c r="AC31" s="580">
        <f t="shared" si="20"/>
        <v>0.36291546657768509</v>
      </c>
      <c r="AD31" s="580">
        <f t="shared" si="20"/>
        <v>-7.7334323154840501</v>
      </c>
      <c r="AE31" s="581">
        <f>S31-F31</f>
        <v>-2092868.17</v>
      </c>
      <c r="AF31" s="581">
        <f t="shared" si="21"/>
        <v>36681.38000000082</v>
      </c>
      <c r="AG31" s="581">
        <f t="shared" si="21"/>
        <v>-2056186.7899999991</v>
      </c>
      <c r="AI31" s="140"/>
      <c r="AJ31" s="141"/>
    </row>
    <row r="32" spans="1:37" ht="23.25" customHeight="1">
      <c r="A32" s="568">
        <v>19</v>
      </c>
      <c r="B32" s="569" t="s">
        <v>200</v>
      </c>
      <c r="C32" s="569" t="s">
        <v>474</v>
      </c>
      <c r="D32" s="565">
        <v>7999727.1600000001</v>
      </c>
      <c r="E32" s="565">
        <v>1161283.25</v>
      </c>
      <c r="F32" s="566">
        <f>SUM(D32:E32)</f>
        <v>9161010.4100000001</v>
      </c>
      <c r="G32" s="565">
        <v>3420155.17</v>
      </c>
      <c r="H32" s="565">
        <v>2939432</v>
      </c>
      <c r="I32" s="565">
        <v>747309.8</v>
      </c>
      <c r="J32" s="565">
        <v>820000</v>
      </c>
      <c r="K32" s="565">
        <v>0</v>
      </c>
      <c r="L32" s="566"/>
      <c r="M32" s="565">
        <v>13529</v>
      </c>
      <c r="N32" s="561">
        <f>SUM(G32:M32)</f>
        <v>7940425.9699999997</v>
      </c>
      <c r="O32" s="561">
        <f>F32+N32</f>
        <v>17101436.379999999</v>
      </c>
      <c r="P32" s="577"/>
      <c r="Q32" s="561"/>
      <c r="R32" s="561"/>
      <c r="S32" s="561"/>
      <c r="T32" s="561"/>
      <c r="U32" s="561"/>
      <c r="V32" s="561"/>
      <c r="W32" s="561"/>
      <c r="X32" s="561"/>
      <c r="Y32" s="561"/>
      <c r="Z32" s="561"/>
      <c r="AA32" s="561"/>
      <c r="AB32" s="562"/>
      <c r="AC32" s="562"/>
      <c r="AD32" s="562"/>
      <c r="AE32" s="582"/>
      <c r="AF32" s="582"/>
      <c r="AG32" s="582"/>
      <c r="AJ32" s="141"/>
    </row>
    <row r="33" spans="1:37" ht="23.25" customHeight="1">
      <c r="A33" s="571">
        <v>13</v>
      </c>
      <c r="B33" s="564" t="s">
        <v>194</v>
      </c>
      <c r="C33" s="564" t="s">
        <v>475</v>
      </c>
      <c r="D33" s="565">
        <v>5879888.0599999996</v>
      </c>
      <c r="E33" s="565">
        <v>1439966.38</v>
      </c>
      <c r="F33" s="566">
        <f t="shared" si="2"/>
        <v>7319854.4399999995</v>
      </c>
      <c r="G33" s="565">
        <v>844370.15</v>
      </c>
      <c r="H33" s="565">
        <v>280892</v>
      </c>
      <c r="I33" s="565">
        <v>1041729</v>
      </c>
      <c r="J33" s="565">
        <v>0</v>
      </c>
      <c r="K33" s="565">
        <v>0</v>
      </c>
      <c r="L33" s="566"/>
      <c r="M33" s="565">
        <v>0</v>
      </c>
      <c r="N33" s="561">
        <f>SUM(G33:M33)</f>
        <v>2166991.15</v>
      </c>
      <c r="O33" s="561">
        <f t="shared" ref="O33:O45" si="23">F33+N33</f>
        <v>9486845.5899999999</v>
      </c>
      <c r="P33" s="577"/>
      <c r="Q33" s="577"/>
      <c r="R33" s="577"/>
      <c r="S33" s="577"/>
      <c r="T33" s="577"/>
      <c r="U33" s="577"/>
      <c r="V33" s="577"/>
      <c r="W33" s="577"/>
      <c r="X33" s="577"/>
      <c r="Y33" s="577"/>
      <c r="Z33" s="577"/>
      <c r="AA33" s="577"/>
      <c r="AB33" s="578"/>
      <c r="AC33" s="578"/>
      <c r="AD33" s="578"/>
      <c r="AE33" s="561"/>
      <c r="AF33" s="561"/>
      <c r="AG33" s="561"/>
      <c r="AI33" s="140"/>
      <c r="AJ33" s="141"/>
    </row>
    <row r="34" spans="1:37">
      <c r="A34" s="568">
        <v>11</v>
      </c>
      <c r="B34" s="564"/>
      <c r="C34" s="564" t="s">
        <v>476</v>
      </c>
      <c r="D34" s="565">
        <f>SUM(D35:D36)</f>
        <v>12492549.970000001</v>
      </c>
      <c r="E34" s="565">
        <f t="shared" ref="E34:M34" si="24">SUM(E35:E36)</f>
        <v>4772890.16</v>
      </c>
      <c r="F34" s="565">
        <f t="shared" si="24"/>
        <v>17265440.129999999</v>
      </c>
      <c r="G34" s="565">
        <f t="shared" si="24"/>
        <v>3758653.6799999997</v>
      </c>
      <c r="H34" s="565">
        <f t="shared" si="24"/>
        <v>4792353.67</v>
      </c>
      <c r="I34" s="565">
        <f t="shared" si="24"/>
        <v>1674681.52</v>
      </c>
      <c r="J34" s="565">
        <f t="shared" si="24"/>
        <v>390000</v>
      </c>
      <c r="K34" s="565">
        <f t="shared" si="24"/>
        <v>1</v>
      </c>
      <c r="L34" s="565">
        <f t="shared" si="24"/>
        <v>0</v>
      </c>
      <c r="M34" s="565">
        <f t="shared" si="24"/>
        <v>0</v>
      </c>
      <c r="N34" s="565">
        <f>SUM(N35:N36)</f>
        <v>10615689.869999999</v>
      </c>
      <c r="O34" s="561">
        <f>F34+N34</f>
        <v>27881130</v>
      </c>
      <c r="P34" s="579" t="s">
        <v>488</v>
      </c>
      <c r="Q34" s="561">
        <v>9454826.870000001</v>
      </c>
      <c r="R34" s="561">
        <v>4767156.1200000048</v>
      </c>
      <c r="S34" s="561">
        <f>Q34+R34</f>
        <v>14221982.990000006</v>
      </c>
      <c r="T34" s="561">
        <v>4170999.1000000006</v>
      </c>
      <c r="U34" s="561">
        <v>3500230.08</v>
      </c>
      <c r="V34" s="561">
        <v>1760952.8</v>
      </c>
      <c r="W34" s="561">
        <v>665000</v>
      </c>
      <c r="X34" s="561">
        <v>2</v>
      </c>
      <c r="Y34" s="561">
        <v>0</v>
      </c>
      <c r="Z34" s="561">
        <f>SUM(T34:Y34)</f>
        <v>10097183.98</v>
      </c>
      <c r="AA34" s="561">
        <f>S34+Z34</f>
        <v>24319166.970000006</v>
      </c>
      <c r="AB34" s="580">
        <f>AE34/F34*100</f>
        <v>-17.627451817528577</v>
      </c>
      <c r="AC34" s="580">
        <f>AF34/N34*100</f>
        <v>-4.8843353220528734</v>
      </c>
      <c r="AD34" s="580">
        <f>AG34/O34*100</f>
        <v>-12.77553323699575</v>
      </c>
      <c r="AE34" s="581">
        <f>S34-F34</f>
        <v>-3043457.1399999931</v>
      </c>
      <c r="AF34" s="581">
        <f>Z34-N34</f>
        <v>-518505.88999999873</v>
      </c>
      <c r="AG34" s="581">
        <f>AA34-O34</f>
        <v>-3561963.0299999937</v>
      </c>
      <c r="AI34" s="140"/>
      <c r="AJ34" s="141"/>
    </row>
    <row r="35" spans="1:37" ht="19.5" customHeight="1">
      <c r="A35" s="568">
        <v>20</v>
      </c>
      <c r="B35" s="564" t="s">
        <v>192</v>
      </c>
      <c r="C35" s="564" t="s">
        <v>477</v>
      </c>
      <c r="D35" s="565">
        <v>8344905.0700000003</v>
      </c>
      <c r="E35" s="565">
        <v>2195347.9500000002</v>
      </c>
      <c r="F35" s="566">
        <f>SUM(D35:E35)</f>
        <v>10540253.02</v>
      </c>
      <c r="G35" s="565">
        <v>1259578.01</v>
      </c>
      <c r="H35" s="565">
        <v>218129</v>
      </c>
      <c r="I35" s="565">
        <v>1080368</v>
      </c>
      <c r="J35" s="565">
        <v>0</v>
      </c>
      <c r="K35" s="565">
        <v>1</v>
      </c>
      <c r="L35" s="566"/>
      <c r="M35" s="565">
        <v>0</v>
      </c>
      <c r="N35" s="561">
        <f>SUM(G35:M35)</f>
        <v>2558076.0099999998</v>
      </c>
      <c r="O35" s="561">
        <f>F35+N35</f>
        <v>13098329.029999999</v>
      </c>
      <c r="P35" s="579"/>
      <c r="Q35" s="561"/>
      <c r="R35" s="561"/>
      <c r="S35" s="561">
        <f t="shared" ref="S35:S36" si="25">Q35+R35</f>
        <v>0</v>
      </c>
      <c r="T35" s="561"/>
      <c r="U35" s="561"/>
      <c r="V35" s="561"/>
      <c r="W35" s="561"/>
      <c r="X35" s="561"/>
      <c r="Y35" s="561"/>
      <c r="Z35" s="561"/>
      <c r="AA35" s="561"/>
      <c r="AB35" s="562"/>
      <c r="AC35" s="562"/>
      <c r="AD35" s="562"/>
      <c r="AE35" s="563"/>
      <c r="AF35" s="563"/>
      <c r="AG35" s="563"/>
      <c r="AI35" s="140"/>
      <c r="AJ35" s="141"/>
    </row>
    <row r="36" spans="1:37" ht="19.5" customHeight="1">
      <c r="A36" s="568"/>
      <c r="B36" s="569" t="s">
        <v>201</v>
      </c>
      <c r="C36" s="569" t="s">
        <v>478</v>
      </c>
      <c r="D36" s="565">
        <v>4147644.9</v>
      </c>
      <c r="E36" s="565">
        <v>2577542.21</v>
      </c>
      <c r="F36" s="566">
        <f>SUM(D36:E36)</f>
        <v>6725187.1099999994</v>
      </c>
      <c r="G36" s="565">
        <v>2499075.67</v>
      </c>
      <c r="H36" s="565">
        <v>4574224.67</v>
      </c>
      <c r="I36" s="565">
        <v>594313.52</v>
      </c>
      <c r="J36" s="565">
        <v>390000</v>
      </c>
      <c r="K36" s="565">
        <v>0</v>
      </c>
      <c r="L36" s="566"/>
      <c r="M36" s="565">
        <v>0</v>
      </c>
      <c r="N36" s="561">
        <f>SUM(G36:M36)</f>
        <v>8057613.8599999994</v>
      </c>
      <c r="O36" s="561">
        <f>F36+N36</f>
        <v>14782800.969999999</v>
      </c>
      <c r="P36" s="579"/>
      <c r="Q36" s="561"/>
      <c r="R36" s="561"/>
      <c r="S36" s="561">
        <f t="shared" si="25"/>
        <v>0</v>
      </c>
      <c r="T36" s="561"/>
      <c r="U36" s="561"/>
      <c r="V36" s="561"/>
      <c r="W36" s="561"/>
      <c r="X36" s="561"/>
      <c r="Y36" s="561"/>
      <c r="Z36" s="561"/>
      <c r="AA36" s="561"/>
      <c r="AB36" s="562"/>
      <c r="AC36" s="562"/>
      <c r="AD36" s="562"/>
      <c r="AE36" s="563"/>
      <c r="AF36" s="563"/>
      <c r="AG36" s="563"/>
      <c r="AI36" s="140"/>
      <c r="AJ36" s="141"/>
    </row>
    <row r="37" spans="1:37" ht="19.5" customHeight="1" thickBot="1">
      <c r="A37" s="137">
        <v>25</v>
      </c>
      <c r="B37" s="144" t="s">
        <v>219</v>
      </c>
      <c r="C37" s="268" t="s">
        <v>219</v>
      </c>
      <c r="D37" s="147">
        <f>D$8+D$11+D$14+D$15+D$16+D$19+D$20+D$21+D$22+D$23+D$24+D$27+D$28+D$29+D$30+D$31+D$34</f>
        <v>355042900.66517305</v>
      </c>
      <c r="E37" s="147">
        <f>E$8+E$11+E$14+E$15+E$16+E$19+E$20+E$21+E$22+E$23+E$24+E$27+E$28+E$29+E$30+E$31+E$34</f>
        <v>58677146.129999995</v>
      </c>
      <c r="F37" s="147">
        <f>SUM(D37:E37)</f>
        <v>413720046.79517305</v>
      </c>
      <c r="G37" s="147">
        <f t="shared" ref="G37:M37" si="26">G$8+G$11+G$14+G$15+G$16+G$19+G$20+G$21+G$22+G$23+G$24+G$27+G$28+G$29+G$30+G$31+G$34</f>
        <v>203029579.47000006</v>
      </c>
      <c r="H37" s="147">
        <f t="shared" si="26"/>
        <v>82453986.400000006</v>
      </c>
      <c r="I37" s="147">
        <f t="shared" si="26"/>
        <v>32081313.940000009</v>
      </c>
      <c r="J37" s="147">
        <f t="shared" si="26"/>
        <v>9550000</v>
      </c>
      <c r="K37" s="147">
        <f t="shared" si="26"/>
        <v>49539.22</v>
      </c>
      <c r="L37" s="147">
        <f t="shared" si="26"/>
        <v>0</v>
      </c>
      <c r="M37" s="147">
        <f t="shared" si="26"/>
        <v>58839</v>
      </c>
      <c r="N37" s="147">
        <f>N$8+N$11+N$14+N$15+N$16+N$19+N$20+N$21+N$22+N$23+N$24+N$27+N$28+N$29+N$30+N$31+N$34</f>
        <v>327223258.02999997</v>
      </c>
      <c r="O37" s="147">
        <f>N37+F37</f>
        <v>740943304.82517302</v>
      </c>
      <c r="P37" s="145" t="s">
        <v>64</v>
      </c>
      <c r="Q37" s="147">
        <f t="shared" ref="Q37:Z37" si="27">Q$8+Q$11+Q$14+Q$15+Q$16+Q$19+Q$20+Q$21+Q$22+Q$23+Q$24+Q$27+Q$28+Q$29+Q$30+Q$31+Q$34</f>
        <v>324520657.89429796</v>
      </c>
      <c r="R37" s="147">
        <f t="shared" si="27"/>
        <v>54511653.280000009</v>
      </c>
      <c r="S37" s="147">
        <f>Q37+R37</f>
        <v>379032311.17429799</v>
      </c>
      <c r="T37" s="147">
        <f t="shared" si="27"/>
        <v>161614603.24000004</v>
      </c>
      <c r="U37" s="147">
        <f t="shared" si="27"/>
        <v>76737274.600000009</v>
      </c>
      <c r="V37" s="147">
        <f t="shared" si="27"/>
        <v>35409368.099999994</v>
      </c>
      <c r="W37" s="147">
        <f t="shared" si="27"/>
        <v>7870000</v>
      </c>
      <c r="X37" s="656">
        <f t="shared" si="27"/>
        <v>105663.66</v>
      </c>
      <c r="Y37" s="147">
        <f t="shared" si="27"/>
        <v>52650</v>
      </c>
      <c r="Z37" s="147">
        <f t="shared" si="27"/>
        <v>281789559.60000002</v>
      </c>
      <c r="AA37" s="147">
        <f>Z37+S37</f>
        <v>660821870.77429795</v>
      </c>
      <c r="AB37" s="146"/>
      <c r="AC37" s="146"/>
      <c r="AD37" s="146"/>
      <c r="AE37" s="146">
        <f>S37-F37</f>
        <v>-34687735.620875061</v>
      </c>
      <c r="AF37" s="146">
        <f>Z37-N37</f>
        <v>-45433698.429999948</v>
      </c>
      <c r="AG37" s="146">
        <f>AA37-O37</f>
        <v>-80121434.050875068</v>
      </c>
      <c r="AH37" s="573"/>
      <c r="AI37" s="140"/>
    </row>
    <row r="38" spans="1:37" ht="19.5" customHeight="1" thickTop="1">
      <c r="A38" s="137">
        <v>26</v>
      </c>
      <c r="B38" s="175" t="s">
        <v>63</v>
      </c>
      <c r="C38" s="266" t="s">
        <v>63</v>
      </c>
      <c r="D38" s="149"/>
      <c r="E38" s="149"/>
      <c r="F38" s="149"/>
      <c r="G38" s="149"/>
      <c r="H38" s="272"/>
      <c r="I38" s="272"/>
      <c r="J38" s="272"/>
      <c r="K38" s="272"/>
      <c r="L38" s="272"/>
      <c r="M38" s="272"/>
      <c r="N38" s="273"/>
      <c r="O38" s="273"/>
      <c r="P38" s="148" t="s">
        <v>63</v>
      </c>
      <c r="Q38" s="150"/>
      <c r="R38" s="151"/>
      <c r="S38" s="151"/>
      <c r="T38" s="150"/>
      <c r="U38" s="150"/>
      <c r="V38" s="150"/>
      <c r="W38" s="150"/>
      <c r="X38" s="150"/>
      <c r="Y38" s="150"/>
      <c r="Z38" s="150"/>
      <c r="AA38" s="150"/>
      <c r="AB38" s="165"/>
      <c r="AC38" s="165"/>
      <c r="AD38" s="165"/>
      <c r="AE38" s="166"/>
      <c r="AF38" s="166"/>
      <c r="AG38" s="166"/>
    </row>
    <row r="39" spans="1:37" ht="19.5" customHeight="1">
      <c r="A39" s="137">
        <v>27</v>
      </c>
      <c r="B39" s="138" t="s">
        <v>62</v>
      </c>
      <c r="C39" s="138" t="s">
        <v>62</v>
      </c>
      <c r="D39" s="177">
        <v>2802405.9</v>
      </c>
      <c r="E39" s="177">
        <v>55046.9</v>
      </c>
      <c r="F39" s="133">
        <f>SUM(D39:E39)</f>
        <v>2857452.8</v>
      </c>
      <c r="G39" s="177">
        <v>797062.64</v>
      </c>
      <c r="H39" s="271">
        <v>882136.3</v>
      </c>
      <c r="I39" s="271">
        <v>23630</v>
      </c>
      <c r="J39" s="271">
        <v>0</v>
      </c>
      <c r="K39" s="271">
        <v>0</v>
      </c>
      <c r="L39" s="149"/>
      <c r="M39" s="271">
        <v>0</v>
      </c>
      <c r="N39" s="150">
        <f>SUM(G39:M39)</f>
        <v>1702828.94</v>
      </c>
      <c r="O39" s="150">
        <f t="shared" si="23"/>
        <v>4560281.74</v>
      </c>
      <c r="P39" s="139" t="s">
        <v>61</v>
      </c>
      <c r="Q39" s="134">
        <v>3381020.6799999997</v>
      </c>
      <c r="R39" s="134">
        <v>51810.840000000011</v>
      </c>
      <c r="S39" s="134">
        <f>Q39+R39</f>
        <v>3432831.5199999996</v>
      </c>
      <c r="T39" s="134">
        <v>1211389.8399999999</v>
      </c>
      <c r="U39" s="134">
        <v>884163</v>
      </c>
      <c r="V39" s="134">
        <v>7008</v>
      </c>
      <c r="W39" s="134"/>
      <c r="X39" s="134"/>
      <c r="Y39" s="134"/>
      <c r="Z39" s="134">
        <f t="shared" ref="Z39:Z40" si="28">SUM(T39:Y39)</f>
        <v>2102560.84</v>
      </c>
      <c r="AA39" s="134">
        <f t="shared" ref="AA39:AA40" si="29">S39+Z39</f>
        <v>5535392.3599999994</v>
      </c>
      <c r="AB39" s="590">
        <f>AE39/F39*100</f>
        <v>20.136070839035376</v>
      </c>
      <c r="AC39" s="590">
        <f>AF39/N39*100</f>
        <v>23.474577546233146</v>
      </c>
      <c r="AD39" s="590">
        <f t="shared" ref="AC39:AD40" si="30">AG39/O39*100</f>
        <v>21.382683693573703</v>
      </c>
      <c r="AE39" s="591">
        <f>S39-F39</f>
        <v>575378.71999999974</v>
      </c>
      <c r="AF39" s="591">
        <f t="shared" ref="AF39:AG41" si="31">Z39-N39</f>
        <v>399731.89999999991</v>
      </c>
      <c r="AG39" s="591">
        <f t="shared" si="31"/>
        <v>975110.61999999918</v>
      </c>
    </row>
    <row r="40" spans="1:37" ht="19.5" customHeight="1">
      <c r="B40" s="138" t="s">
        <v>60</v>
      </c>
      <c r="C40" s="138" t="s">
        <v>60</v>
      </c>
      <c r="D40" s="177">
        <v>2660454.67</v>
      </c>
      <c r="E40" s="177">
        <v>57438.05</v>
      </c>
      <c r="F40" s="133">
        <f t="shared" ref="F40:F45" si="32">SUM(D40:E40)</f>
        <v>2717892.7199999997</v>
      </c>
      <c r="G40" s="177">
        <v>151515.84</v>
      </c>
      <c r="H40" s="177">
        <v>232243.3</v>
      </c>
      <c r="I40" s="177">
        <v>258760.7</v>
      </c>
      <c r="J40" s="177">
        <v>0</v>
      </c>
      <c r="K40" s="177">
        <v>0</v>
      </c>
      <c r="L40" s="133"/>
      <c r="M40" s="177">
        <v>0</v>
      </c>
      <c r="N40" s="134">
        <f t="shared" ref="N40:N45" si="33">SUM(G40:M40)</f>
        <v>642519.84000000008</v>
      </c>
      <c r="O40" s="134">
        <f t="shared" si="23"/>
        <v>3360412.5599999996</v>
      </c>
      <c r="P40" s="139" t="s">
        <v>59</v>
      </c>
      <c r="Q40" s="134">
        <v>3160382.7800000003</v>
      </c>
      <c r="R40" s="134">
        <v>52833.659999999996</v>
      </c>
      <c r="S40" s="134">
        <f>Q40+R40</f>
        <v>3213216.4400000004</v>
      </c>
      <c r="T40" s="134">
        <v>945134.02</v>
      </c>
      <c r="U40" s="134">
        <v>113642.33</v>
      </c>
      <c r="V40" s="134">
        <v>169708</v>
      </c>
      <c r="W40" s="134"/>
      <c r="X40" s="134"/>
      <c r="Y40" s="134"/>
      <c r="Z40" s="134">
        <f t="shared" si="28"/>
        <v>1228484.3500000001</v>
      </c>
      <c r="AA40" s="134">
        <f t="shared" si="29"/>
        <v>4441700.790000001</v>
      </c>
      <c r="AB40" s="590">
        <f>AE40/F40*100</f>
        <v>18.224550084522861</v>
      </c>
      <c r="AC40" s="590">
        <f t="shared" si="30"/>
        <v>91.197885811588307</v>
      </c>
      <c r="AD40" s="590">
        <f>AG40/O40*100</f>
        <v>32.177246415243772</v>
      </c>
      <c r="AE40" s="591">
        <f>S40-F40</f>
        <v>495323.72000000067</v>
      </c>
      <c r="AF40" s="591">
        <f t="shared" si="31"/>
        <v>585964.51</v>
      </c>
      <c r="AG40" s="591">
        <f t="shared" si="31"/>
        <v>1081288.2300000014</v>
      </c>
    </row>
    <row r="41" spans="1:37" s="588" customFormat="1" ht="46.5" customHeight="1">
      <c r="A41" s="583">
        <v>28</v>
      </c>
      <c r="B41" s="744" t="s">
        <v>163</v>
      </c>
      <c r="C41" s="744" t="s">
        <v>490</v>
      </c>
      <c r="D41" s="584">
        <f>SUM(D42:D45)</f>
        <v>40542160.570825301</v>
      </c>
      <c r="E41" s="584">
        <f t="shared" ref="E41:N41" si="34">SUM(E42:E45)</f>
        <v>6444981.7400000002</v>
      </c>
      <c r="F41" s="584">
        <f t="shared" si="34"/>
        <v>46987142.310825303</v>
      </c>
      <c r="G41" s="584">
        <f t="shared" si="34"/>
        <v>21160223.630000003</v>
      </c>
      <c r="H41" s="584">
        <f t="shared" si="34"/>
        <v>10455257.210000001</v>
      </c>
      <c r="I41" s="584">
        <f t="shared" si="34"/>
        <v>2436851.31</v>
      </c>
      <c r="J41" s="584">
        <f t="shared" si="34"/>
        <v>0</v>
      </c>
      <c r="K41" s="584">
        <f t="shared" si="34"/>
        <v>0</v>
      </c>
      <c r="L41" s="584">
        <f t="shared" si="34"/>
        <v>0</v>
      </c>
      <c r="M41" s="584">
        <f t="shared" si="34"/>
        <v>0</v>
      </c>
      <c r="N41" s="584">
        <f t="shared" si="34"/>
        <v>34052332.149999999</v>
      </c>
      <c r="O41" s="584">
        <f>SUM(O42:O45)</f>
        <v>81039474.460825294</v>
      </c>
      <c r="P41" s="745" t="s">
        <v>492</v>
      </c>
      <c r="Q41" s="587">
        <f>SUM(Q42:Q45)</f>
        <v>50172388.31000001</v>
      </c>
      <c r="R41" s="587">
        <f t="shared" ref="R41:V41" si="35">SUM(R42:R45)</f>
        <v>11213898.220000003</v>
      </c>
      <c r="S41" s="587">
        <f>SUM(S42:S45)</f>
        <v>61386286.530000009</v>
      </c>
      <c r="T41" s="587">
        <f t="shared" si="35"/>
        <v>25285344.560000002</v>
      </c>
      <c r="U41" s="587">
        <f t="shared" si="35"/>
        <v>9932396.6600000001</v>
      </c>
      <c r="V41" s="587">
        <f t="shared" si="35"/>
        <v>1737569.26</v>
      </c>
      <c r="W41" s="587"/>
      <c r="X41" s="587"/>
      <c r="Y41" s="587"/>
      <c r="Z41" s="587">
        <f>SUM(Z42:Z45)</f>
        <v>27871300.460000001</v>
      </c>
      <c r="AA41" s="584">
        <f>S41+Z41</f>
        <v>89257586.99000001</v>
      </c>
      <c r="AB41" s="590">
        <f>AE41/F41*100</f>
        <v>30.644860510823847</v>
      </c>
      <c r="AC41" s="590">
        <f>AF41/N41*100</f>
        <v>-18.151566426559711</v>
      </c>
      <c r="AD41" s="590">
        <f>AG41/O41*100</f>
        <v>10.140875892707539</v>
      </c>
      <c r="AE41" s="591">
        <f>S41-F41</f>
        <v>14399144.219174705</v>
      </c>
      <c r="AF41" s="591">
        <f t="shared" si="31"/>
        <v>-6181031.6899999976</v>
      </c>
      <c r="AG41" s="591">
        <f t="shared" si="31"/>
        <v>8218112.5291747153</v>
      </c>
    </row>
    <row r="42" spans="1:37" ht="18.75" customHeight="1">
      <c r="A42" s="137">
        <v>29</v>
      </c>
      <c r="B42" s="138" t="s">
        <v>180</v>
      </c>
      <c r="C42" s="138" t="s">
        <v>180</v>
      </c>
      <c r="D42" s="177">
        <v>27814568.570825301</v>
      </c>
      <c r="E42" s="177">
        <v>3407184.08</v>
      </c>
      <c r="F42" s="133">
        <f t="shared" si="32"/>
        <v>31221752.650825299</v>
      </c>
      <c r="G42" s="177">
        <v>5972591.0599999996</v>
      </c>
      <c r="H42" s="177">
        <v>4159245.91</v>
      </c>
      <c r="I42" s="177">
        <v>269169</v>
      </c>
      <c r="J42" s="177">
        <v>0</v>
      </c>
      <c r="K42" s="177">
        <v>0</v>
      </c>
      <c r="L42" s="133"/>
      <c r="M42" s="177">
        <v>0</v>
      </c>
      <c r="N42" s="134">
        <f>SUM(G42:M42)</f>
        <v>10401005.969999999</v>
      </c>
      <c r="O42" s="134">
        <f t="shared" si="23"/>
        <v>41622758.620825298</v>
      </c>
      <c r="P42" s="139" t="s">
        <v>497</v>
      </c>
      <c r="Q42" s="134">
        <v>31569038.310000002</v>
      </c>
      <c r="R42" s="134">
        <v>11118711.890000001</v>
      </c>
      <c r="S42" s="134">
        <f t="shared" ref="S42:S47" si="36">Q42+R42</f>
        <v>42687750.200000003</v>
      </c>
      <c r="T42" s="134">
        <v>20992959.200000003</v>
      </c>
      <c r="U42" s="134">
        <v>1259028.3999999999</v>
      </c>
      <c r="V42" s="134">
        <v>767672.65</v>
      </c>
      <c r="W42" s="134">
        <v>0</v>
      </c>
      <c r="X42" s="134"/>
      <c r="Y42" s="134"/>
      <c r="Z42" s="134">
        <f t="shared" ref="Z42:AA42" si="37">SUM(Z43:Z45)</f>
        <v>13935650.23</v>
      </c>
      <c r="AA42" s="134">
        <f t="shared" si="37"/>
        <v>32634186.56000001</v>
      </c>
      <c r="AB42" s="590"/>
      <c r="AC42" s="590"/>
      <c r="AD42" s="590"/>
      <c r="AE42" s="591"/>
      <c r="AF42" s="591"/>
      <c r="AG42" s="591"/>
    </row>
    <row r="43" spans="1:37" ht="20.25" customHeight="1">
      <c r="B43" s="138" t="s">
        <v>181</v>
      </c>
      <c r="C43" s="138" t="s">
        <v>494</v>
      </c>
      <c r="D43" s="177">
        <v>3210614.2</v>
      </c>
      <c r="E43" s="177">
        <v>2881732.34</v>
      </c>
      <c r="F43" s="133">
        <f t="shared" si="32"/>
        <v>6092346.54</v>
      </c>
      <c r="G43" s="177">
        <v>8311948.2599999998</v>
      </c>
      <c r="H43" s="177">
        <v>385118</v>
      </c>
      <c r="I43" s="177">
        <v>34637.32</v>
      </c>
      <c r="J43" s="177">
        <v>0</v>
      </c>
      <c r="K43" s="177">
        <v>0</v>
      </c>
      <c r="L43" s="133"/>
      <c r="M43" s="177">
        <v>0</v>
      </c>
      <c r="N43" s="134">
        <f t="shared" si="33"/>
        <v>8731703.5800000001</v>
      </c>
      <c r="O43" s="134">
        <f t="shared" si="23"/>
        <v>14824050.120000001</v>
      </c>
      <c r="P43" s="139" t="s">
        <v>498</v>
      </c>
      <c r="Q43" s="134">
        <v>8498178.0000000075</v>
      </c>
      <c r="R43" s="134">
        <v>3597.9</v>
      </c>
      <c r="S43" s="134">
        <f t="shared" si="36"/>
        <v>8501775.9000000078</v>
      </c>
      <c r="T43" s="134">
        <v>618449.63000000012</v>
      </c>
      <c r="U43" s="134">
        <v>140420</v>
      </c>
      <c r="V43" s="134"/>
      <c r="W43" s="134"/>
      <c r="X43" s="134"/>
      <c r="Y43" s="134"/>
      <c r="Z43" s="134">
        <f t="shared" ref="Z43" si="38">SUM(T43:Y43)</f>
        <v>758869.63000000012</v>
      </c>
      <c r="AA43" s="134">
        <f t="shared" ref="AA43:AA45" si="39">S43+Z43</f>
        <v>9260645.5300000086</v>
      </c>
      <c r="AB43" s="590"/>
      <c r="AC43" s="590"/>
      <c r="AD43" s="590"/>
      <c r="AE43" s="591"/>
      <c r="AF43" s="591"/>
      <c r="AG43" s="591"/>
    </row>
    <row r="44" spans="1:37" s="595" customFormat="1">
      <c r="A44" s="583"/>
      <c r="B44" s="592" t="s">
        <v>182</v>
      </c>
      <c r="C44" s="592" t="s">
        <v>495</v>
      </c>
      <c r="D44" s="593">
        <v>6180564.2999999998</v>
      </c>
      <c r="E44" s="593">
        <v>84816.23</v>
      </c>
      <c r="F44" s="594">
        <f t="shared" si="32"/>
        <v>6265380.5300000003</v>
      </c>
      <c r="G44" s="593">
        <v>5637118.2300000004</v>
      </c>
      <c r="H44" s="593">
        <v>1479725</v>
      </c>
      <c r="I44" s="593">
        <v>285223</v>
      </c>
      <c r="J44" s="593">
        <v>0</v>
      </c>
      <c r="K44" s="593">
        <v>0</v>
      </c>
      <c r="L44" s="594"/>
      <c r="M44" s="593">
        <v>0</v>
      </c>
      <c r="N44" s="584">
        <f t="shared" si="33"/>
        <v>7402066.2300000004</v>
      </c>
      <c r="O44" s="584">
        <f>F44+N44</f>
        <v>13667446.760000002</v>
      </c>
      <c r="P44" s="586" t="s">
        <v>499</v>
      </c>
      <c r="Q44" s="584">
        <v>4449691</v>
      </c>
      <c r="R44" s="584">
        <v>3308.72</v>
      </c>
      <c r="S44" s="584">
        <f t="shared" si="36"/>
        <v>4452999.72</v>
      </c>
      <c r="T44" s="584">
        <v>955674.48999999987</v>
      </c>
      <c r="U44" s="584">
        <v>2198631.25</v>
      </c>
      <c r="V44" s="584">
        <v>940</v>
      </c>
      <c r="W44" s="584"/>
      <c r="X44" s="584"/>
      <c r="Y44" s="584"/>
      <c r="Z44" s="584">
        <f>SUM(T44:Y44)</f>
        <v>3155245.7399999998</v>
      </c>
      <c r="AA44" s="584">
        <f t="shared" si="39"/>
        <v>7608245.459999999</v>
      </c>
      <c r="AB44" s="590"/>
      <c r="AC44" s="590"/>
      <c r="AD44" s="590"/>
      <c r="AE44" s="591"/>
      <c r="AF44" s="591"/>
      <c r="AG44" s="591"/>
      <c r="AH44" s="588"/>
      <c r="AI44" s="588"/>
      <c r="AJ44" s="588"/>
      <c r="AK44" s="588"/>
    </row>
    <row r="45" spans="1:37" s="595" customFormat="1">
      <c r="A45" s="585"/>
      <c r="B45" s="596" t="s">
        <v>58</v>
      </c>
      <c r="C45" s="596" t="s">
        <v>496</v>
      </c>
      <c r="D45" s="593">
        <v>3336413.5</v>
      </c>
      <c r="E45" s="593">
        <v>71249.09</v>
      </c>
      <c r="F45" s="594">
        <f t="shared" si="32"/>
        <v>3407662.59</v>
      </c>
      <c r="G45" s="593">
        <v>1238566.08</v>
      </c>
      <c r="H45" s="593">
        <v>4431168.3</v>
      </c>
      <c r="I45" s="593">
        <v>1847821.99</v>
      </c>
      <c r="J45" s="593">
        <v>0</v>
      </c>
      <c r="K45" s="593">
        <v>0</v>
      </c>
      <c r="L45" s="594"/>
      <c r="M45" s="593">
        <v>0</v>
      </c>
      <c r="N45" s="584">
        <f t="shared" si="33"/>
        <v>7517556.3700000001</v>
      </c>
      <c r="O45" s="584">
        <f t="shared" si="23"/>
        <v>10925218.960000001</v>
      </c>
      <c r="P45" s="586" t="s">
        <v>500</v>
      </c>
      <c r="Q45" s="584">
        <v>5655481</v>
      </c>
      <c r="R45" s="584">
        <v>88279.709999999992</v>
      </c>
      <c r="S45" s="584">
        <f t="shared" si="36"/>
        <v>5743760.71</v>
      </c>
      <c r="T45" s="584">
        <v>2718261.24</v>
      </c>
      <c r="U45" s="584">
        <v>6334317.0099999998</v>
      </c>
      <c r="V45" s="584">
        <v>968956.61</v>
      </c>
      <c r="W45" s="584">
        <v>0</v>
      </c>
      <c r="X45" s="584"/>
      <c r="Y45" s="584"/>
      <c r="Z45" s="584">
        <f>SUM(T45:Y45)</f>
        <v>10021534.859999999</v>
      </c>
      <c r="AA45" s="584">
        <f t="shared" si="39"/>
        <v>15765295.57</v>
      </c>
      <c r="AB45" s="590"/>
      <c r="AC45" s="590"/>
      <c r="AD45" s="590"/>
      <c r="AE45" s="591"/>
      <c r="AF45" s="591"/>
      <c r="AG45" s="591"/>
      <c r="AH45" s="588"/>
      <c r="AK45" s="588"/>
    </row>
    <row r="46" spans="1:37" s="595" customFormat="1">
      <c r="A46" s="585"/>
      <c r="B46" s="596" t="s">
        <v>493</v>
      </c>
      <c r="C46" s="596" t="s">
        <v>491</v>
      </c>
      <c r="D46" s="593">
        <v>6700119.47056075</v>
      </c>
      <c r="E46" s="593">
        <v>22513.08</v>
      </c>
      <c r="F46" s="594">
        <f>SUM(D46:E46)</f>
        <v>6722632.5505607501</v>
      </c>
      <c r="G46" s="593">
        <v>4122569.28</v>
      </c>
      <c r="H46" s="593">
        <v>1402882</v>
      </c>
      <c r="I46" s="593">
        <v>515875</v>
      </c>
      <c r="J46" s="593">
        <v>0</v>
      </c>
      <c r="K46" s="593">
        <v>0</v>
      </c>
      <c r="L46" s="594"/>
      <c r="M46" s="593">
        <v>0</v>
      </c>
      <c r="N46" s="584">
        <f>SUM(G46:M46)</f>
        <v>6041326.2799999993</v>
      </c>
      <c r="O46" s="584">
        <f>F46+N46</f>
        <v>12763958.830560749</v>
      </c>
      <c r="P46" s="586" t="s">
        <v>501</v>
      </c>
      <c r="Q46" s="584">
        <v>6176252</v>
      </c>
      <c r="R46" s="584">
        <v>44236.45</v>
      </c>
      <c r="S46" s="584">
        <f t="shared" si="36"/>
        <v>6220488.4500000002</v>
      </c>
      <c r="T46" s="584">
        <v>4434553.1599999992</v>
      </c>
      <c r="U46" s="584">
        <v>2846892.05</v>
      </c>
      <c r="V46" s="584">
        <v>432915.7</v>
      </c>
      <c r="W46" s="584"/>
      <c r="X46" s="584"/>
      <c r="Y46" s="584"/>
      <c r="Z46" s="584">
        <f>SUM(T46:Y46)</f>
        <v>7714360.9099999992</v>
      </c>
      <c r="AA46" s="584">
        <f>S46+Z46</f>
        <v>13934849.359999999</v>
      </c>
      <c r="AB46" s="590"/>
      <c r="AC46" s="590"/>
      <c r="AD46" s="590"/>
      <c r="AE46" s="591"/>
      <c r="AF46" s="591"/>
      <c r="AG46" s="591"/>
      <c r="AH46" s="588"/>
      <c r="AI46" s="588"/>
      <c r="AJ46" s="588"/>
      <c r="AK46" s="588"/>
    </row>
    <row r="47" spans="1:37" s="603" customFormat="1">
      <c r="A47" s="585"/>
      <c r="B47" s="596"/>
      <c r="C47" s="596"/>
      <c r="D47" s="597"/>
      <c r="E47" s="597"/>
      <c r="F47" s="598"/>
      <c r="G47" s="597"/>
      <c r="H47" s="597"/>
      <c r="I47" s="597"/>
      <c r="J47" s="597"/>
      <c r="K47" s="597"/>
      <c r="L47" s="599"/>
      <c r="M47" s="597"/>
      <c r="N47" s="587"/>
      <c r="O47" s="600"/>
      <c r="P47" s="601" t="s">
        <v>502</v>
      </c>
      <c r="Q47" s="602">
        <v>1401456</v>
      </c>
      <c r="R47" s="602"/>
      <c r="S47" s="602">
        <f t="shared" si="36"/>
        <v>1401456</v>
      </c>
      <c r="T47" s="602">
        <v>143823.67999999999</v>
      </c>
      <c r="U47" s="602">
        <v>353445</v>
      </c>
      <c r="V47" s="602">
        <v>7188</v>
      </c>
      <c r="W47" s="602"/>
      <c r="X47" s="602"/>
      <c r="Y47" s="602"/>
      <c r="Z47" s="602">
        <f>SUM(T47:Y47)</f>
        <v>504456.68</v>
      </c>
      <c r="AA47" s="602">
        <f>S47+Z47</f>
        <v>1905912.68</v>
      </c>
      <c r="AB47" s="590">
        <v>100</v>
      </c>
      <c r="AC47" s="590">
        <v>100</v>
      </c>
      <c r="AD47" s="590">
        <v>100</v>
      </c>
      <c r="AE47" s="591">
        <f>S47-F47</f>
        <v>1401456</v>
      </c>
      <c r="AF47" s="591">
        <f>Z47-N47</f>
        <v>504456.68</v>
      </c>
      <c r="AG47" s="591">
        <f>AA47-O47</f>
        <v>1905912.68</v>
      </c>
      <c r="AH47" s="588"/>
      <c r="AI47" s="588"/>
      <c r="AJ47" s="588"/>
      <c r="AK47" s="588"/>
    </row>
    <row r="48" spans="1:37" s="603" customFormat="1" ht="27" hidden="1" customHeight="1">
      <c r="A48" s="585">
        <v>30</v>
      </c>
      <c r="B48" s="604"/>
      <c r="C48" s="604"/>
      <c r="D48" s="598"/>
      <c r="E48" s="598"/>
      <c r="F48" s="598"/>
      <c r="G48" s="598"/>
      <c r="H48" s="598"/>
      <c r="I48" s="598"/>
      <c r="J48" s="598"/>
      <c r="K48" s="598"/>
      <c r="L48" s="598"/>
      <c r="M48" s="598"/>
      <c r="N48" s="598"/>
      <c r="O48" s="598"/>
      <c r="P48" s="606"/>
      <c r="Q48" s="605"/>
      <c r="R48" s="605"/>
      <c r="S48" s="605"/>
      <c r="T48" s="605"/>
      <c r="U48" s="605"/>
      <c r="V48" s="605"/>
      <c r="W48" s="605"/>
      <c r="X48" s="605"/>
      <c r="Y48" s="605"/>
      <c r="Z48" s="605"/>
      <c r="AA48" s="605"/>
      <c r="AB48" s="607"/>
      <c r="AC48" s="607"/>
      <c r="AD48" s="607"/>
      <c r="AE48" s="591"/>
      <c r="AF48" s="591"/>
      <c r="AG48" s="591"/>
      <c r="AH48" s="588"/>
      <c r="AI48" s="588"/>
      <c r="AJ48" s="588"/>
      <c r="AK48" s="595"/>
    </row>
    <row r="49" spans="1:37" s="191" customFormat="1">
      <c r="A49" s="137">
        <v>31</v>
      </c>
      <c r="B49" s="23" t="s">
        <v>57</v>
      </c>
      <c r="C49" s="23" t="s">
        <v>57</v>
      </c>
      <c r="D49" s="152">
        <f>D$39+D$40+D$46+D41</f>
        <v>52705140.611386053</v>
      </c>
      <c r="E49" s="152">
        <f>E$39+E$40+E$46+E41</f>
        <v>6579979.7700000005</v>
      </c>
      <c r="F49" s="152">
        <f>F$39+F$40+F$46+F41</f>
        <v>59285120.381386057</v>
      </c>
      <c r="G49" s="152">
        <f>G$39+G$40+G$46+G41</f>
        <v>26231371.390000001</v>
      </c>
      <c r="H49" s="152">
        <f>H$39+H$40+H$46+H41</f>
        <v>12972518.810000001</v>
      </c>
      <c r="I49" s="152">
        <f t="shared" ref="I49:M49" si="40">I$39+I$40+I$46+I41</f>
        <v>3235117.01</v>
      </c>
      <c r="J49" s="152">
        <f t="shared" si="40"/>
        <v>0</v>
      </c>
      <c r="K49" s="152">
        <f t="shared" si="40"/>
        <v>0</v>
      </c>
      <c r="L49" s="152">
        <f t="shared" si="40"/>
        <v>0</v>
      </c>
      <c r="M49" s="152">
        <f t="shared" si="40"/>
        <v>0</v>
      </c>
      <c r="N49" s="152">
        <f>N$39+N$40+N$46+N41</f>
        <v>42439007.210000001</v>
      </c>
      <c r="O49" s="152">
        <f>N49+F49</f>
        <v>101724127.59138605</v>
      </c>
      <c r="P49" s="24" t="s">
        <v>56</v>
      </c>
      <c r="Q49" s="152">
        <f>Q$39+Q$40+Q41+Q46+Q47</f>
        <v>64291499.770000011</v>
      </c>
      <c r="R49" s="152">
        <f>R$39+R$40+R41+R46+R47</f>
        <v>11362779.170000002</v>
      </c>
      <c r="S49" s="152">
        <f>Q49+R49</f>
        <v>75654278.940000013</v>
      </c>
      <c r="T49" s="152">
        <f>T$39+T$40+T41+T46+T47</f>
        <v>32020245.260000002</v>
      </c>
      <c r="U49" s="152">
        <f t="shared" ref="U49:Y49" si="41">U$39+U$40+U41+U46+U47</f>
        <v>14130539.039999999</v>
      </c>
      <c r="V49" s="152">
        <f>V$39+V$40+V41+V46+V47</f>
        <v>2354388.96</v>
      </c>
      <c r="W49" s="152">
        <f t="shared" si="41"/>
        <v>0</v>
      </c>
      <c r="X49" s="152">
        <f t="shared" si="41"/>
        <v>0</v>
      </c>
      <c r="Y49" s="152">
        <f t="shared" si="41"/>
        <v>0</v>
      </c>
      <c r="Z49" s="152">
        <f>SUM(T49:Y49)</f>
        <v>48505173.259999998</v>
      </c>
      <c r="AA49" s="152">
        <f>S49+Z49</f>
        <v>124159452.20000002</v>
      </c>
      <c r="AB49" s="152">
        <f>AE49/F49*100</f>
        <v>28.457904024888926</v>
      </c>
      <c r="AC49" s="152">
        <f>AF49/N49*100</f>
        <v>-11.053224164241701</v>
      </c>
      <c r="AD49" s="152">
        <f>AG49/O49*100</f>
        <v>11.973977410847954</v>
      </c>
      <c r="AE49" s="152">
        <f>AE$39+AE$40+AE41+AE46+AE47</f>
        <v>16871302.659174707</v>
      </c>
      <c r="AF49" s="152">
        <f>AF$39+AF$40+AF41+AF46+AF47</f>
        <v>-4690878.5999999978</v>
      </c>
      <c r="AG49" s="152">
        <f>AG$39+AG$40+AG41+AG46+AG47</f>
        <v>12180424.059174716</v>
      </c>
      <c r="AH49" s="22"/>
      <c r="AI49" s="22"/>
      <c r="AJ49" s="183"/>
      <c r="AK49" s="183"/>
    </row>
    <row r="50" spans="1:37" s="191" customFormat="1" ht="21.75" thickBot="1">
      <c r="A50" s="137"/>
      <c r="B50" s="25" t="s">
        <v>55</v>
      </c>
      <c r="C50" s="153" t="s">
        <v>55</v>
      </c>
      <c r="D50" s="153">
        <f t="shared" ref="D50:O50" si="42">D37+D49</f>
        <v>407748041.27655911</v>
      </c>
      <c r="E50" s="153">
        <f t="shared" si="42"/>
        <v>65257125.899999999</v>
      </c>
      <c r="F50" s="153">
        <f t="shared" si="42"/>
        <v>473005167.17655909</v>
      </c>
      <c r="G50" s="153">
        <f t="shared" si="42"/>
        <v>229260950.86000007</v>
      </c>
      <c r="H50" s="153">
        <f t="shared" si="42"/>
        <v>95426505.210000008</v>
      </c>
      <c r="I50" s="153">
        <f t="shared" si="42"/>
        <v>35316430.95000001</v>
      </c>
      <c r="J50" s="153">
        <f t="shared" si="42"/>
        <v>9550000</v>
      </c>
      <c r="K50" s="153">
        <f t="shared" si="42"/>
        <v>49539.22</v>
      </c>
      <c r="L50" s="153">
        <f t="shared" si="42"/>
        <v>0</v>
      </c>
      <c r="M50" s="153">
        <f t="shared" si="42"/>
        <v>58839</v>
      </c>
      <c r="N50" s="153">
        <f t="shared" si="42"/>
        <v>369662265.23999995</v>
      </c>
      <c r="O50" s="153">
        <f t="shared" si="42"/>
        <v>842667432.4165591</v>
      </c>
      <c r="P50" s="746" t="s">
        <v>54</v>
      </c>
      <c r="Q50" s="153">
        <f>Q37+Q49</f>
        <v>388812157.66429794</v>
      </c>
      <c r="R50" s="153">
        <f>R37+R49</f>
        <v>65874432.45000001</v>
      </c>
      <c r="S50" s="153">
        <f t="shared" ref="S50" si="43">Q50+R50</f>
        <v>454686590.11429793</v>
      </c>
      <c r="T50" s="153">
        <f t="shared" ref="T50:Z50" si="44">T37+T49</f>
        <v>193634848.50000003</v>
      </c>
      <c r="U50" s="153">
        <f t="shared" si="44"/>
        <v>90867813.640000015</v>
      </c>
      <c r="V50" s="153">
        <f t="shared" si="44"/>
        <v>37763757.059999995</v>
      </c>
      <c r="W50" s="153">
        <f t="shared" si="44"/>
        <v>7870000</v>
      </c>
      <c r="X50" s="657">
        <f t="shared" si="44"/>
        <v>105663.66</v>
      </c>
      <c r="Y50" s="153">
        <f t="shared" si="44"/>
        <v>52650</v>
      </c>
      <c r="Z50" s="153">
        <f t="shared" si="44"/>
        <v>330294732.86000001</v>
      </c>
      <c r="AA50" s="153">
        <f>S50+Z50</f>
        <v>784981322.974298</v>
      </c>
      <c r="AB50" s="153">
        <f>AE50/F50*100</f>
        <v>-3.766646581907211</v>
      </c>
      <c r="AC50" s="153">
        <f>AF50/N50*100</f>
        <v>-13.559560102099413</v>
      </c>
      <c r="AD50" s="153">
        <f>AG50/O50*100</f>
        <v>-8.062612529935155</v>
      </c>
      <c r="AE50" s="153">
        <f>AE37+AE49</f>
        <v>-17816432.961700354</v>
      </c>
      <c r="AF50" s="153">
        <f>AF37+AF49</f>
        <v>-50124577.029999942</v>
      </c>
      <c r="AG50" s="153">
        <f>AG37+AG49</f>
        <v>-67941009.991700351</v>
      </c>
      <c r="AH50" s="22"/>
      <c r="AI50" s="22"/>
      <c r="AJ50" s="183"/>
      <c r="AK50" s="188"/>
    </row>
    <row r="51" spans="1:37" s="191" customFormat="1" ht="21.75" hidden="1" thickTop="1">
      <c r="A51" s="182"/>
      <c r="B51" s="137"/>
      <c r="C51" s="137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42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81"/>
      <c r="AC51" s="181"/>
      <c r="AD51" s="181"/>
      <c r="AE51" s="178"/>
      <c r="AF51" s="178"/>
      <c r="AG51" s="178"/>
      <c r="AH51" s="183"/>
      <c r="AI51" s="183"/>
      <c r="AJ51" s="188"/>
    </row>
    <row r="52" spans="1:37" s="191" customFormat="1" ht="21.75" thickTop="1">
      <c r="A52" s="182"/>
      <c r="B52" s="182"/>
      <c r="C52" s="182"/>
      <c r="D52" s="184"/>
      <c r="E52" s="184"/>
      <c r="F52" s="184"/>
      <c r="G52" s="184"/>
      <c r="H52" s="184"/>
      <c r="I52" s="184"/>
      <c r="J52" s="184"/>
      <c r="K52" s="184"/>
      <c r="L52" s="184"/>
      <c r="M52" s="184"/>
      <c r="N52" s="609"/>
      <c r="O52" s="184"/>
      <c r="P52" s="182"/>
      <c r="Q52" s="184"/>
      <c r="R52" s="184"/>
      <c r="S52" s="184"/>
      <c r="T52" s="184"/>
      <c r="U52" s="184"/>
      <c r="V52" s="184"/>
      <c r="W52" s="184"/>
      <c r="X52" s="184"/>
      <c r="Y52" s="184"/>
      <c r="Z52" s="184"/>
      <c r="AA52" s="184"/>
      <c r="AB52" s="185"/>
      <c r="AC52" s="185"/>
      <c r="AD52" s="185"/>
      <c r="AE52" s="589"/>
      <c r="AF52" s="589"/>
      <c r="AG52" s="589"/>
      <c r="AH52" s="183"/>
      <c r="AI52" s="183"/>
    </row>
    <row r="53" spans="1:37" s="191" customFormat="1">
      <c r="A53" s="186"/>
      <c r="B53" s="182"/>
      <c r="C53" s="182"/>
      <c r="D53" s="184"/>
      <c r="E53" s="184"/>
      <c r="F53" s="184"/>
      <c r="G53" s="184"/>
      <c r="H53" s="184"/>
      <c r="I53" s="197"/>
      <c r="J53" s="572"/>
      <c r="K53" s="184"/>
      <c r="L53" s="184"/>
      <c r="M53" s="184"/>
      <c r="N53" s="610"/>
      <c r="O53" s="610"/>
      <c r="P53" s="182"/>
      <c r="Q53" s="182"/>
      <c r="R53" s="182"/>
      <c r="S53" s="608"/>
      <c r="T53" s="182"/>
      <c r="U53" s="182"/>
      <c r="V53" s="182"/>
      <c r="W53" s="182"/>
      <c r="X53" s="182"/>
      <c r="Y53" s="182"/>
      <c r="Z53" s="182"/>
      <c r="AA53" s="589"/>
      <c r="AB53" s="185"/>
      <c r="AC53" s="185"/>
      <c r="AD53" s="185"/>
      <c r="AE53" s="183"/>
      <c r="AF53" s="183"/>
      <c r="AG53" s="183"/>
      <c r="AH53" s="188"/>
      <c r="AI53" s="188"/>
    </row>
    <row r="54" spans="1:37" s="191" customFormat="1">
      <c r="A54" s="190"/>
      <c r="B54" s="187"/>
      <c r="C54" s="187"/>
      <c r="D54" s="188"/>
      <c r="E54" s="188"/>
      <c r="F54" s="188"/>
      <c r="G54" s="188"/>
      <c r="H54" s="188"/>
      <c r="I54" s="573"/>
      <c r="J54" s="573"/>
      <c r="K54" s="188"/>
      <c r="L54" s="188"/>
      <c r="M54" s="188"/>
      <c r="N54" s="610"/>
      <c r="O54" s="610"/>
      <c r="P54" s="188"/>
      <c r="Q54" s="188"/>
      <c r="R54" s="188"/>
      <c r="S54" s="188"/>
      <c r="T54" s="188"/>
      <c r="U54" s="188"/>
      <c r="V54" s="188"/>
      <c r="W54" s="188"/>
      <c r="X54" s="188"/>
      <c r="Y54" s="188"/>
      <c r="Z54" s="188"/>
      <c r="AA54" s="188"/>
      <c r="AB54" s="189"/>
      <c r="AC54" s="189"/>
      <c r="AD54" s="189"/>
      <c r="AE54" s="188"/>
      <c r="AF54" s="188"/>
      <c r="AG54" s="188"/>
    </row>
    <row r="55" spans="1:37" s="191" customFormat="1">
      <c r="J55" s="609"/>
      <c r="O55" s="188"/>
      <c r="P55" s="188"/>
      <c r="AB55" s="192"/>
      <c r="AC55" s="192"/>
      <c r="AD55" s="192"/>
    </row>
    <row r="56" spans="1:37" s="191" customFormat="1">
      <c r="O56" s="188"/>
      <c r="P56" s="188"/>
      <c r="AB56" s="192"/>
      <c r="AC56" s="192"/>
      <c r="AD56" s="192"/>
    </row>
    <row r="57" spans="1:37" s="191" customFormat="1">
      <c r="O57" s="188"/>
      <c r="P57" s="188"/>
      <c r="AB57" s="192"/>
      <c r="AC57" s="192"/>
      <c r="AD57" s="192"/>
    </row>
    <row r="58" spans="1:37" s="191" customFormat="1" ht="26.25" customHeight="1">
      <c r="O58" s="188"/>
      <c r="P58" s="188"/>
      <c r="AB58" s="192"/>
      <c r="AC58" s="192"/>
      <c r="AD58" s="192"/>
    </row>
    <row r="59" spans="1:37" s="191" customFormat="1">
      <c r="O59" s="188"/>
      <c r="P59" s="188"/>
      <c r="AB59" s="192"/>
      <c r="AC59" s="192"/>
      <c r="AD59" s="192"/>
    </row>
    <row r="60" spans="1:37" s="191" customFormat="1">
      <c r="O60" s="188"/>
      <c r="P60" s="188"/>
      <c r="AB60" s="192"/>
      <c r="AC60" s="192"/>
      <c r="AD60" s="192"/>
    </row>
    <row r="61" spans="1:37" s="188" customFormat="1">
      <c r="A61" s="191"/>
      <c r="B61" s="191"/>
      <c r="C61" s="191"/>
      <c r="D61" s="191"/>
      <c r="E61" s="191"/>
      <c r="F61" s="191"/>
      <c r="G61" s="191"/>
      <c r="H61" s="191"/>
      <c r="I61" s="191"/>
      <c r="J61" s="191"/>
      <c r="K61" s="191"/>
      <c r="L61" s="191"/>
      <c r="M61" s="191"/>
      <c r="N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  <c r="AA61" s="191"/>
      <c r="AB61" s="192"/>
      <c r="AC61" s="192"/>
      <c r="AD61" s="192"/>
      <c r="AE61" s="191"/>
      <c r="AF61" s="191"/>
      <c r="AG61" s="191"/>
      <c r="AH61" s="191"/>
      <c r="AI61" s="191"/>
      <c r="AJ61" s="191"/>
      <c r="AK61" s="191"/>
    </row>
    <row r="62" spans="1:37" s="188" customFormat="1">
      <c r="A62" s="191"/>
      <c r="B62" s="191"/>
      <c r="C62" s="191"/>
      <c r="D62" s="191"/>
      <c r="E62" s="191"/>
      <c r="F62" s="191"/>
      <c r="G62" s="191"/>
      <c r="H62" s="191"/>
      <c r="I62" s="191"/>
      <c r="J62" s="191"/>
      <c r="K62" s="191"/>
      <c r="L62" s="191"/>
      <c r="M62" s="191"/>
      <c r="N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  <c r="AA62" s="191"/>
      <c r="AB62" s="192"/>
      <c r="AC62" s="192"/>
      <c r="AD62" s="192"/>
      <c r="AE62" s="191"/>
      <c r="AF62" s="191"/>
      <c r="AG62" s="191"/>
      <c r="AH62" s="191"/>
      <c r="AI62" s="191"/>
      <c r="AJ62" s="191"/>
      <c r="AK62" s="191"/>
    </row>
    <row r="63" spans="1:37" ht="23.25" customHeight="1">
      <c r="A63" s="191"/>
      <c r="B63" s="191"/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  <c r="AB63" s="192"/>
      <c r="AC63" s="192"/>
      <c r="AD63" s="192"/>
      <c r="AE63" s="191"/>
      <c r="AF63" s="191"/>
      <c r="AG63" s="191"/>
      <c r="AH63" s="191"/>
      <c r="AI63" s="191"/>
      <c r="AJ63" s="191"/>
      <c r="AK63" s="191"/>
    </row>
    <row r="64" spans="1:37" ht="20.25" customHeight="1">
      <c r="A64" s="191"/>
      <c r="B64" s="191"/>
      <c r="C64" s="191"/>
      <c r="D64" s="191"/>
      <c r="E64" s="191"/>
      <c r="F64" s="191"/>
      <c r="G64" s="191"/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  <c r="AA64" s="191"/>
      <c r="AB64" s="192"/>
      <c r="AC64" s="192"/>
      <c r="AD64" s="192"/>
      <c r="AE64" s="191"/>
      <c r="AF64" s="191"/>
      <c r="AG64" s="191"/>
      <c r="AH64" s="191"/>
      <c r="AI64" s="191"/>
      <c r="AJ64" s="191"/>
      <c r="AK64" s="191"/>
    </row>
    <row r="65" spans="1:37" ht="20.25" customHeight="1">
      <c r="A65" s="191"/>
      <c r="B65" s="191"/>
      <c r="C65" s="191"/>
      <c r="D65" s="191"/>
      <c r="E65" s="191"/>
      <c r="F65" s="191"/>
      <c r="G65" s="191"/>
      <c r="H65" s="191"/>
      <c r="I65" s="191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  <c r="AA65" s="191"/>
      <c r="AB65" s="192"/>
      <c r="AC65" s="192"/>
      <c r="AD65" s="192"/>
      <c r="AE65" s="191"/>
      <c r="AF65" s="191"/>
      <c r="AG65" s="191"/>
      <c r="AH65" s="191"/>
      <c r="AI65" s="191"/>
      <c r="AJ65" s="191"/>
      <c r="AK65" s="188"/>
    </row>
    <row r="66" spans="1:37" ht="20.25" customHeight="1">
      <c r="A66" s="191"/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  <c r="AA66" s="191"/>
      <c r="AB66" s="192"/>
      <c r="AC66" s="192"/>
      <c r="AD66" s="192"/>
      <c r="AE66" s="191"/>
      <c r="AF66" s="191"/>
      <c r="AG66" s="191"/>
      <c r="AH66" s="191"/>
      <c r="AI66" s="191"/>
      <c r="AJ66" s="188"/>
      <c r="AK66" s="188"/>
    </row>
    <row r="67" spans="1:37" ht="20.25" customHeight="1">
      <c r="A67" s="191"/>
      <c r="B67" s="191"/>
      <c r="C67" s="191"/>
      <c r="D67" s="191"/>
      <c r="E67" s="191"/>
      <c r="F67" s="191"/>
      <c r="G67" s="191"/>
      <c r="H67" s="191"/>
      <c r="I67" s="191"/>
      <c r="J67" s="191"/>
      <c r="K67" s="191"/>
      <c r="L67" s="191"/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  <c r="AA67" s="191"/>
      <c r="AB67" s="192"/>
      <c r="AC67" s="192"/>
      <c r="AD67" s="192"/>
      <c r="AE67" s="191"/>
      <c r="AF67" s="191"/>
      <c r="AG67" s="191"/>
      <c r="AH67" s="191"/>
      <c r="AI67" s="191"/>
      <c r="AJ67" s="188"/>
      <c r="AK67" s="140"/>
    </row>
    <row r="68" spans="1:37" ht="20.25" customHeight="1">
      <c r="A68" s="188"/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  <c r="AA68" s="191"/>
      <c r="AB68" s="192"/>
      <c r="AC68" s="192"/>
      <c r="AD68" s="192"/>
      <c r="AE68" s="191"/>
      <c r="AF68" s="191"/>
      <c r="AG68" s="191"/>
      <c r="AH68" s="188"/>
      <c r="AI68" s="188"/>
      <c r="AJ68" s="140"/>
    </row>
    <row r="69" spans="1:37" ht="20.25" customHeight="1">
      <c r="A69" s="188"/>
      <c r="B69" s="191"/>
      <c r="C69" s="191"/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  <c r="AA69" s="188"/>
      <c r="AB69" s="189"/>
      <c r="AC69" s="189"/>
      <c r="AD69" s="189"/>
      <c r="AE69" s="188"/>
      <c r="AF69" s="188"/>
      <c r="AG69" s="188"/>
      <c r="AH69" s="188"/>
      <c r="AI69" s="188"/>
    </row>
    <row r="70" spans="1:37" ht="20.25" customHeight="1">
      <c r="B70" s="191"/>
      <c r="C70" s="191"/>
      <c r="D70" s="188"/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  <c r="AA70" s="188"/>
      <c r="AB70" s="189"/>
      <c r="AC70" s="189"/>
      <c r="AD70" s="189"/>
      <c r="AE70" s="188"/>
      <c r="AF70" s="188"/>
      <c r="AG70" s="188"/>
      <c r="AH70" s="140"/>
      <c r="AI70" s="140"/>
    </row>
    <row r="71" spans="1:37">
      <c r="D71" s="195"/>
      <c r="E71" s="195"/>
      <c r="F71" s="195"/>
      <c r="G71" s="195"/>
      <c r="H71" s="194"/>
      <c r="I71" s="194"/>
      <c r="J71" s="194"/>
      <c r="K71" s="194"/>
      <c r="L71" s="194"/>
      <c r="M71" s="194"/>
      <c r="N71" s="195"/>
      <c r="O71" s="195"/>
      <c r="P71" s="193"/>
      <c r="Q71" s="194"/>
      <c r="R71" s="194"/>
      <c r="S71" s="194"/>
      <c r="T71" s="22"/>
      <c r="U71" s="194"/>
      <c r="V71" s="22"/>
      <c r="W71" s="22"/>
      <c r="X71" s="22"/>
      <c r="Y71" s="22"/>
      <c r="Z71" s="194"/>
      <c r="AA71" s="194"/>
      <c r="AB71" s="196"/>
      <c r="AC71" s="196"/>
      <c r="AD71" s="196"/>
      <c r="AE71" s="194"/>
      <c r="AF71" s="194"/>
      <c r="AG71" s="194"/>
    </row>
    <row r="72" spans="1:37">
      <c r="H72" s="37"/>
      <c r="I72" s="37"/>
      <c r="J72" s="37"/>
      <c r="K72" s="37"/>
      <c r="L72" s="37"/>
      <c r="M72" s="37"/>
      <c r="P72" s="195"/>
      <c r="T72" s="22"/>
      <c r="V72" s="22"/>
      <c r="W72" s="22"/>
      <c r="X72" s="22"/>
      <c r="Y72" s="22"/>
    </row>
    <row r="73" spans="1:37">
      <c r="D73" s="179"/>
      <c r="E73" s="179"/>
      <c r="F73" s="179"/>
      <c r="G73" s="179"/>
      <c r="H73" s="37"/>
      <c r="I73" s="179"/>
      <c r="J73" s="37"/>
      <c r="K73" s="37"/>
      <c r="L73" s="37"/>
      <c r="M73" s="37"/>
      <c r="N73" s="179"/>
      <c r="O73" s="179"/>
      <c r="V73" s="22"/>
      <c r="W73" s="22"/>
      <c r="X73" s="22"/>
      <c r="Y73" s="22"/>
    </row>
    <row r="74" spans="1:37">
      <c r="D74" s="168"/>
      <c r="E74" s="168"/>
      <c r="F74" s="168"/>
      <c r="G74" s="168"/>
      <c r="H74" s="37"/>
      <c r="I74" s="168"/>
      <c r="J74" s="37"/>
      <c r="K74" s="37"/>
      <c r="L74" s="37"/>
      <c r="M74" s="37"/>
      <c r="N74" s="168"/>
      <c r="O74" s="168"/>
      <c r="P74" s="179"/>
      <c r="V74" s="22"/>
      <c r="W74" s="22"/>
      <c r="X74" s="22"/>
      <c r="Y74" s="22"/>
    </row>
    <row r="75" spans="1:37">
      <c r="D75" s="168"/>
      <c r="E75" s="168"/>
      <c r="F75" s="168"/>
      <c r="G75" s="168"/>
      <c r="H75" s="37"/>
      <c r="I75" s="168"/>
      <c r="J75" s="37"/>
      <c r="K75" s="37"/>
      <c r="L75" s="37"/>
      <c r="M75" s="37"/>
      <c r="N75" s="168"/>
      <c r="O75" s="168"/>
      <c r="P75" s="168"/>
      <c r="Q75" s="197"/>
      <c r="T75" s="169"/>
      <c r="U75" s="169"/>
      <c r="V75" s="22"/>
      <c r="W75" s="22"/>
      <c r="X75" s="22"/>
      <c r="Y75" s="22"/>
    </row>
    <row r="76" spans="1:37">
      <c r="D76" s="170"/>
      <c r="E76" s="170"/>
      <c r="F76" s="170"/>
      <c r="G76" s="170"/>
      <c r="H76" s="37"/>
      <c r="I76" s="170"/>
      <c r="J76" s="37"/>
      <c r="K76" s="37"/>
      <c r="L76" s="37"/>
      <c r="M76" s="37"/>
      <c r="N76" s="170"/>
      <c r="O76" s="170"/>
      <c r="P76" s="168"/>
      <c r="Q76" s="169"/>
      <c r="T76" s="169"/>
      <c r="U76" s="169"/>
    </row>
    <row r="77" spans="1:37">
      <c r="A77" s="172"/>
      <c r="D77" s="170"/>
      <c r="E77" s="170"/>
      <c r="F77" s="170"/>
      <c r="G77" s="170"/>
      <c r="H77" s="170"/>
      <c r="I77" s="170"/>
      <c r="J77" s="37"/>
      <c r="K77" s="37"/>
      <c r="L77" s="37"/>
      <c r="M77" s="37"/>
      <c r="N77" s="170"/>
      <c r="O77" s="170"/>
      <c r="P77" s="170"/>
    </row>
    <row r="78" spans="1:37">
      <c r="A78" s="172"/>
      <c r="B78" s="37"/>
      <c r="C78" s="37"/>
      <c r="D78" s="170"/>
      <c r="E78" s="170"/>
      <c r="F78" s="170"/>
      <c r="G78" s="170"/>
      <c r="H78" s="170"/>
      <c r="I78" s="170"/>
      <c r="J78" s="37"/>
      <c r="K78" s="37"/>
      <c r="L78" s="37"/>
      <c r="M78" s="37"/>
      <c r="N78" s="170"/>
      <c r="O78" s="170"/>
      <c r="P78" s="170"/>
    </row>
    <row r="79" spans="1:37">
      <c r="A79" s="172"/>
      <c r="B79" s="37"/>
      <c r="C79" s="37"/>
      <c r="D79" s="170"/>
      <c r="E79" s="170"/>
      <c r="F79" s="170"/>
      <c r="G79" s="170"/>
      <c r="H79" s="170"/>
      <c r="I79" s="170"/>
      <c r="J79" s="37"/>
      <c r="K79" s="37"/>
      <c r="L79" s="37"/>
      <c r="M79" s="37"/>
      <c r="N79" s="170"/>
      <c r="O79" s="170"/>
      <c r="P79" s="170"/>
    </row>
    <row r="80" spans="1:37">
      <c r="B80" s="37"/>
      <c r="C80" s="37"/>
      <c r="J80" s="37"/>
      <c r="K80" s="37"/>
      <c r="L80" s="37"/>
      <c r="M80" s="37"/>
      <c r="P80" s="170"/>
    </row>
    <row r="81" spans="10:13">
      <c r="J81" s="37"/>
      <c r="K81" s="37"/>
      <c r="L81" s="37"/>
      <c r="M81" s="37"/>
    </row>
    <row r="82" spans="10:13">
      <c r="J82" s="37"/>
      <c r="K82" s="37"/>
      <c r="L82" s="37"/>
      <c r="M82" s="37"/>
    </row>
    <row r="83" spans="10:13">
      <c r="J83" s="37"/>
      <c r="K83" s="37"/>
      <c r="L83" s="37"/>
      <c r="M83" s="37"/>
    </row>
    <row r="84" spans="10:13">
      <c r="J84" s="37"/>
      <c r="K84" s="37"/>
      <c r="L84" s="37"/>
      <c r="M84" s="37"/>
    </row>
    <row r="85" spans="10:13">
      <c r="J85" s="37"/>
      <c r="K85" s="37"/>
      <c r="L85" s="37"/>
      <c r="M85" s="37"/>
    </row>
    <row r="86" spans="10:13">
      <c r="J86" s="37"/>
      <c r="K86" s="37"/>
      <c r="L86" s="37"/>
      <c r="M86" s="37"/>
    </row>
    <row r="87" spans="10:13">
      <c r="J87" s="37"/>
      <c r="K87" s="37"/>
      <c r="L87" s="37"/>
      <c r="M87" s="37"/>
    </row>
    <row r="88" spans="10:13">
      <c r="J88" s="37"/>
      <c r="K88" s="37"/>
      <c r="L88" s="37"/>
      <c r="M88" s="37"/>
    </row>
    <row r="89" spans="10:13">
      <c r="J89" s="37"/>
      <c r="K89" s="37"/>
      <c r="L89" s="37"/>
      <c r="M89" s="37"/>
    </row>
    <row r="90" spans="10:13">
      <c r="J90" s="37"/>
      <c r="K90" s="37"/>
      <c r="L90" s="37"/>
      <c r="M90" s="37"/>
    </row>
    <row r="91" spans="10:13">
      <c r="J91" s="37"/>
      <c r="K91" s="37"/>
      <c r="L91" s="37"/>
      <c r="M91" s="37"/>
    </row>
    <row r="92" spans="10:13">
      <c r="J92" s="37"/>
      <c r="K92" s="37"/>
      <c r="L92" s="37"/>
      <c r="M92" s="37"/>
    </row>
    <row r="93" spans="10:13">
      <c r="J93" s="37"/>
      <c r="K93" s="37"/>
      <c r="L93" s="37"/>
      <c r="M93" s="37"/>
    </row>
    <row r="94" spans="10:13">
      <c r="J94" s="37"/>
      <c r="K94" s="37"/>
      <c r="L94" s="37"/>
      <c r="M94" s="37"/>
    </row>
    <row r="95" spans="10:13">
      <c r="J95" s="37"/>
      <c r="K95" s="37"/>
      <c r="L95" s="37"/>
      <c r="M95" s="37"/>
    </row>
    <row r="96" spans="10:13">
      <c r="J96" s="37"/>
      <c r="K96" s="37"/>
      <c r="L96" s="37"/>
      <c r="M96" s="37"/>
    </row>
    <row r="97" spans="10:13">
      <c r="J97" s="37"/>
      <c r="K97" s="37"/>
      <c r="L97" s="37"/>
      <c r="M97" s="37"/>
    </row>
    <row r="98" spans="10:13">
      <c r="J98" s="37"/>
      <c r="K98" s="37"/>
      <c r="L98" s="37"/>
      <c r="M98" s="37"/>
    </row>
    <row r="99" spans="10:13">
      <c r="J99" s="37"/>
      <c r="K99" s="37"/>
      <c r="L99" s="37"/>
      <c r="M99" s="37"/>
    </row>
    <row r="100" spans="10:13">
      <c r="J100" s="37"/>
      <c r="K100" s="37"/>
      <c r="L100" s="37"/>
      <c r="M100" s="37"/>
    </row>
    <row r="101" spans="10:13">
      <c r="J101" s="37"/>
      <c r="K101" s="37"/>
      <c r="L101" s="37"/>
      <c r="M101" s="37"/>
    </row>
    <row r="102" spans="10:13">
      <c r="J102" s="37"/>
      <c r="K102" s="37"/>
      <c r="L102" s="37"/>
      <c r="M102" s="37"/>
    </row>
    <row r="103" spans="10:13">
      <c r="J103" s="37"/>
      <c r="K103" s="37"/>
      <c r="L103" s="37"/>
      <c r="M103" s="37"/>
    </row>
    <row r="104" spans="10:13">
      <c r="J104" s="37"/>
      <c r="K104" s="37"/>
      <c r="L104" s="37"/>
      <c r="M104" s="37"/>
    </row>
  </sheetData>
  <mergeCells count="19">
    <mergeCell ref="AG5:AG6"/>
    <mergeCell ref="AB4:AD4"/>
    <mergeCell ref="AE4:AG4"/>
    <mergeCell ref="AD5:AD6"/>
    <mergeCell ref="AE5:AE6"/>
    <mergeCell ref="AB5:AB6"/>
    <mergeCell ref="AC5:AC6"/>
    <mergeCell ref="Q5:S5"/>
    <mergeCell ref="T5:Z5"/>
    <mergeCell ref="AA5:AA6"/>
    <mergeCell ref="AF5:AF6"/>
    <mergeCell ref="B4:B6"/>
    <mergeCell ref="C4:C6"/>
    <mergeCell ref="D5:F5"/>
    <mergeCell ref="P4:P6"/>
    <mergeCell ref="G5:N5"/>
    <mergeCell ref="O5:O6"/>
    <mergeCell ref="Q4:AA4"/>
    <mergeCell ref="D4:O4"/>
  </mergeCells>
  <phoneticPr fontId="9" type="noConversion"/>
  <printOptions horizontalCentered="1"/>
  <pageMargins left="0" right="0" top="0.78740157480314998" bottom="0.70866141732283505" header="0.511811023622047" footer="0.511811023622047"/>
  <pageSetup scale="80" pageOrder="overThenDown" orientation="landscape" r:id="rId1"/>
  <headerFooter alignWithMargins="0">
    <oddHeader>&amp;R &amp;"Angsana New,ธรรมดา"&amp;12หน้า &amp;P / &amp;N  ตารางที่11</oddHeader>
    <oddFooter xml:space="preserve">&amp;R&amp;"Angsana New,ธรรมดา"&amp;12&amp;K00+000]&amp;K000000&amp;F   &amp;A   </oddFooter>
  </headerFooter>
  <ignoredErrors>
    <ignoredError sqref="AA42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Z189"/>
  <sheetViews>
    <sheetView view="pageBreakPreview" topLeftCell="A165" zoomScale="87" zoomScaleSheetLayoutView="87" workbookViewId="0">
      <selection activeCell="B10" sqref="B10:K10"/>
    </sheetView>
  </sheetViews>
  <sheetFormatPr defaultRowHeight="23.25"/>
  <cols>
    <col min="1" max="1" width="9" style="864"/>
    <col min="2" max="2" width="97.5" style="864" customWidth="1"/>
    <col min="3" max="3" width="35.875" style="864" customWidth="1"/>
    <col min="4" max="257" width="9" style="864"/>
    <col min="258" max="258" width="94.625" style="864" customWidth="1"/>
    <col min="259" max="513" width="9" style="864"/>
    <col min="514" max="514" width="94.625" style="864" customWidth="1"/>
    <col min="515" max="769" width="9" style="864"/>
    <col min="770" max="770" width="94.625" style="864" customWidth="1"/>
    <col min="771" max="1025" width="9" style="864"/>
    <col min="1026" max="1026" width="94.625" style="864" customWidth="1"/>
    <col min="1027" max="1281" width="9" style="864"/>
    <col min="1282" max="1282" width="94.625" style="864" customWidth="1"/>
    <col min="1283" max="1537" width="9" style="864"/>
    <col min="1538" max="1538" width="94.625" style="864" customWidth="1"/>
    <col min="1539" max="1793" width="9" style="864"/>
    <col min="1794" max="1794" width="94.625" style="864" customWidth="1"/>
    <col min="1795" max="2049" width="9" style="864"/>
    <col min="2050" max="2050" width="94.625" style="864" customWidth="1"/>
    <col min="2051" max="2305" width="9" style="864"/>
    <col min="2306" max="2306" width="94.625" style="864" customWidth="1"/>
    <col min="2307" max="2561" width="9" style="864"/>
    <col min="2562" max="2562" width="94.625" style="864" customWidth="1"/>
    <col min="2563" max="2817" width="9" style="864"/>
    <col min="2818" max="2818" width="94.625" style="864" customWidth="1"/>
    <col min="2819" max="3073" width="9" style="864"/>
    <col min="3074" max="3074" width="94.625" style="864" customWidth="1"/>
    <col min="3075" max="3329" width="9" style="864"/>
    <col min="3330" max="3330" width="94.625" style="864" customWidth="1"/>
    <col min="3331" max="3585" width="9" style="864"/>
    <col min="3586" max="3586" width="94.625" style="864" customWidth="1"/>
    <col min="3587" max="3841" width="9" style="864"/>
    <col min="3842" max="3842" width="94.625" style="864" customWidth="1"/>
    <col min="3843" max="4097" width="9" style="864"/>
    <col min="4098" max="4098" width="94.625" style="864" customWidth="1"/>
    <col min="4099" max="4353" width="9" style="864"/>
    <col min="4354" max="4354" width="94.625" style="864" customWidth="1"/>
    <col min="4355" max="4609" width="9" style="864"/>
    <col min="4610" max="4610" width="94.625" style="864" customWidth="1"/>
    <col min="4611" max="4865" width="9" style="864"/>
    <col min="4866" max="4866" width="94.625" style="864" customWidth="1"/>
    <col min="4867" max="5121" width="9" style="864"/>
    <col min="5122" max="5122" width="94.625" style="864" customWidth="1"/>
    <col min="5123" max="5377" width="9" style="864"/>
    <col min="5378" max="5378" width="94.625" style="864" customWidth="1"/>
    <col min="5379" max="5633" width="9" style="864"/>
    <col min="5634" max="5634" width="94.625" style="864" customWidth="1"/>
    <col min="5635" max="5889" width="9" style="864"/>
    <col min="5890" max="5890" width="94.625" style="864" customWidth="1"/>
    <col min="5891" max="6145" width="9" style="864"/>
    <col min="6146" max="6146" width="94.625" style="864" customWidth="1"/>
    <col min="6147" max="6401" width="9" style="864"/>
    <col min="6402" max="6402" width="94.625" style="864" customWidth="1"/>
    <col min="6403" max="6657" width="9" style="864"/>
    <col min="6658" max="6658" width="94.625" style="864" customWidth="1"/>
    <col min="6659" max="6913" width="9" style="864"/>
    <col min="6914" max="6914" width="94.625" style="864" customWidth="1"/>
    <col min="6915" max="7169" width="9" style="864"/>
    <col min="7170" max="7170" width="94.625" style="864" customWidth="1"/>
    <col min="7171" max="7425" width="9" style="864"/>
    <col min="7426" max="7426" width="94.625" style="864" customWidth="1"/>
    <col min="7427" max="7681" width="9" style="864"/>
    <col min="7682" max="7682" width="94.625" style="864" customWidth="1"/>
    <col min="7683" max="7937" width="9" style="864"/>
    <col min="7938" max="7938" width="94.625" style="864" customWidth="1"/>
    <col min="7939" max="8193" width="9" style="864"/>
    <col min="8194" max="8194" width="94.625" style="864" customWidth="1"/>
    <col min="8195" max="8449" width="9" style="864"/>
    <col min="8450" max="8450" width="94.625" style="864" customWidth="1"/>
    <col min="8451" max="8705" width="9" style="864"/>
    <col min="8706" max="8706" width="94.625" style="864" customWidth="1"/>
    <col min="8707" max="8961" width="9" style="864"/>
    <col min="8962" max="8962" width="94.625" style="864" customWidth="1"/>
    <col min="8963" max="9217" width="9" style="864"/>
    <col min="9218" max="9218" width="94.625" style="864" customWidth="1"/>
    <col min="9219" max="9473" width="9" style="864"/>
    <col min="9474" max="9474" width="94.625" style="864" customWidth="1"/>
    <col min="9475" max="9729" width="9" style="864"/>
    <col min="9730" max="9730" width="94.625" style="864" customWidth="1"/>
    <col min="9731" max="9985" width="9" style="864"/>
    <col min="9986" max="9986" width="94.625" style="864" customWidth="1"/>
    <col min="9987" max="10241" width="9" style="864"/>
    <col min="10242" max="10242" width="94.625" style="864" customWidth="1"/>
    <col min="10243" max="10497" width="9" style="864"/>
    <col min="10498" max="10498" width="94.625" style="864" customWidth="1"/>
    <col min="10499" max="10753" width="9" style="864"/>
    <col min="10754" max="10754" width="94.625" style="864" customWidth="1"/>
    <col min="10755" max="11009" width="9" style="864"/>
    <col min="11010" max="11010" width="94.625" style="864" customWidth="1"/>
    <col min="11011" max="11265" width="9" style="864"/>
    <col min="11266" max="11266" width="94.625" style="864" customWidth="1"/>
    <col min="11267" max="11521" width="9" style="864"/>
    <col min="11522" max="11522" width="94.625" style="864" customWidth="1"/>
    <col min="11523" max="11777" width="9" style="864"/>
    <col min="11778" max="11778" width="94.625" style="864" customWidth="1"/>
    <col min="11779" max="12033" width="9" style="864"/>
    <col min="12034" max="12034" width="94.625" style="864" customWidth="1"/>
    <col min="12035" max="12289" width="9" style="864"/>
    <col min="12290" max="12290" width="94.625" style="864" customWidth="1"/>
    <col min="12291" max="12545" width="9" style="864"/>
    <col min="12546" max="12546" width="94.625" style="864" customWidth="1"/>
    <col min="12547" max="12801" width="9" style="864"/>
    <col min="12802" max="12802" width="94.625" style="864" customWidth="1"/>
    <col min="12803" max="13057" width="9" style="864"/>
    <col min="13058" max="13058" width="94.625" style="864" customWidth="1"/>
    <col min="13059" max="13313" width="9" style="864"/>
    <col min="13314" max="13314" width="94.625" style="864" customWidth="1"/>
    <col min="13315" max="13569" width="9" style="864"/>
    <col min="13570" max="13570" width="94.625" style="864" customWidth="1"/>
    <col min="13571" max="13825" width="9" style="864"/>
    <col min="13826" max="13826" width="94.625" style="864" customWidth="1"/>
    <col min="13827" max="14081" width="9" style="864"/>
    <col min="14082" max="14082" width="94.625" style="864" customWidth="1"/>
    <col min="14083" max="14337" width="9" style="864"/>
    <col min="14338" max="14338" width="94.625" style="864" customWidth="1"/>
    <col min="14339" max="14593" width="9" style="864"/>
    <col min="14594" max="14594" width="94.625" style="864" customWidth="1"/>
    <col min="14595" max="14849" width="9" style="864"/>
    <col min="14850" max="14850" width="94.625" style="864" customWidth="1"/>
    <col min="14851" max="15105" width="9" style="864"/>
    <col min="15106" max="15106" width="94.625" style="864" customWidth="1"/>
    <col min="15107" max="15361" width="9" style="864"/>
    <col min="15362" max="15362" width="94.625" style="864" customWidth="1"/>
    <col min="15363" max="15617" width="9" style="864"/>
    <col min="15618" max="15618" width="94.625" style="864" customWidth="1"/>
    <col min="15619" max="15873" width="9" style="864"/>
    <col min="15874" max="15874" width="94.625" style="864" customWidth="1"/>
    <col min="15875" max="16129" width="9" style="864"/>
    <col min="16130" max="16130" width="94.625" style="864" customWidth="1"/>
    <col min="16131" max="16384" width="9" style="864"/>
  </cols>
  <sheetData>
    <row r="1" spans="1:26" s="1015" customFormat="1" ht="36.75" hidden="1" customHeight="1">
      <c r="A1" s="1014" t="s">
        <v>93</v>
      </c>
      <c r="B1" s="1014"/>
      <c r="C1" s="1014"/>
      <c r="D1" s="1014"/>
      <c r="E1" s="1014"/>
      <c r="F1" s="1014"/>
      <c r="G1" s="1014"/>
      <c r="H1" s="1014"/>
      <c r="I1" s="1014"/>
      <c r="J1" s="1014"/>
      <c r="K1" s="1014"/>
      <c r="L1" s="1014"/>
      <c r="M1" s="1014"/>
      <c r="N1" s="1014"/>
      <c r="O1" s="1014"/>
      <c r="P1" s="1014"/>
      <c r="Q1" s="1014"/>
      <c r="R1" s="1014"/>
      <c r="S1" s="1014"/>
      <c r="T1" s="1014"/>
      <c r="U1" s="1014"/>
      <c r="V1" s="1014"/>
      <c r="W1" s="1014"/>
      <c r="X1" s="1014"/>
      <c r="Y1" s="1014"/>
      <c r="Z1" s="1014"/>
    </row>
    <row r="2" spans="1:26" s="865" customFormat="1" hidden="1">
      <c r="A2" s="12" t="s">
        <v>122</v>
      </c>
    </row>
    <row r="3" spans="1:26" s="865" customFormat="1" hidden="1">
      <c r="A3" s="12"/>
      <c r="B3" s="865" t="s">
        <v>173</v>
      </c>
    </row>
    <row r="4" spans="1:26" ht="34.5" hidden="1">
      <c r="A4" s="866" t="s">
        <v>107</v>
      </c>
    </row>
    <row r="5" spans="1:26" ht="27" hidden="1" customHeight="1">
      <c r="A5" s="864" t="s">
        <v>174</v>
      </c>
    </row>
    <row r="6" spans="1:26" hidden="1">
      <c r="A6" s="864" t="s">
        <v>106</v>
      </c>
      <c r="B6" s="864" t="s">
        <v>175</v>
      </c>
    </row>
    <row r="7" spans="1:26" hidden="1">
      <c r="B7" s="864" t="s">
        <v>176</v>
      </c>
    </row>
    <row r="8" spans="1:26" hidden="1">
      <c r="B8" s="864" t="s">
        <v>176</v>
      </c>
    </row>
    <row r="9" spans="1:26" hidden="1">
      <c r="B9" s="864" t="s">
        <v>176</v>
      </c>
    </row>
    <row r="10" spans="1:26" hidden="1">
      <c r="B10" s="864" t="s">
        <v>176</v>
      </c>
    </row>
    <row r="11" spans="1:26" hidden="1">
      <c r="B11" s="864" t="s">
        <v>176</v>
      </c>
    </row>
    <row r="12" spans="1:26" hidden="1">
      <c r="B12" s="864" t="s">
        <v>176</v>
      </c>
    </row>
    <row r="13" spans="1:26" hidden="1">
      <c r="B13" s="864" t="s">
        <v>177</v>
      </c>
    </row>
    <row r="14" spans="1:26" hidden="1">
      <c r="B14" s="864" t="s">
        <v>176</v>
      </c>
    </row>
    <row r="15" spans="1:26" ht="26.25" hidden="1" customHeight="1">
      <c r="B15" s="864" t="s">
        <v>176</v>
      </c>
    </row>
    <row r="16" spans="1:26" hidden="1">
      <c r="B16" s="864" t="s">
        <v>176</v>
      </c>
    </row>
    <row r="17" spans="1:26" hidden="1">
      <c r="B17" s="864" t="s">
        <v>176</v>
      </c>
    </row>
    <row r="18" spans="1:26" s="865" customFormat="1" hidden="1">
      <c r="B18" s="864" t="s">
        <v>176</v>
      </c>
    </row>
    <row r="19" spans="1:26" s="865" customFormat="1" hidden="1">
      <c r="B19" s="864" t="s">
        <v>176</v>
      </c>
    </row>
    <row r="20" spans="1:26" s="865" customFormat="1" hidden="1">
      <c r="B20" s="1016" t="s">
        <v>225</v>
      </c>
    </row>
    <row r="21" spans="1:26" s="865" customFormat="1" hidden="1"/>
    <row r="22" spans="1:26" s="865" customFormat="1" hidden="1"/>
    <row r="23" spans="1:26" s="865" customFormat="1" hidden="1"/>
    <row r="24" spans="1:26" s="865" customFormat="1" hidden="1"/>
    <row r="25" spans="1:26" s="865" customFormat="1" hidden="1"/>
    <row r="26" spans="1:26">
      <c r="A26" s="1014" t="s">
        <v>93</v>
      </c>
      <c r="B26" s="1014"/>
      <c r="C26" s="1014"/>
      <c r="D26" s="1014"/>
      <c r="E26" s="1014"/>
      <c r="F26" s="1014"/>
      <c r="G26" s="1014"/>
      <c r="H26" s="1014"/>
      <c r="I26" s="1014"/>
      <c r="J26" s="1014"/>
      <c r="K26" s="1014"/>
      <c r="L26" s="1014"/>
      <c r="M26" s="1014"/>
      <c r="N26" s="1014"/>
      <c r="O26" s="1014"/>
      <c r="P26" s="1014"/>
      <c r="Q26" s="1014"/>
      <c r="R26" s="1014"/>
      <c r="S26" s="1014"/>
      <c r="T26" s="1014"/>
      <c r="U26" s="1014"/>
      <c r="V26" s="1014"/>
      <c r="W26" s="1014"/>
      <c r="X26" s="1014"/>
      <c r="Y26" s="1014"/>
      <c r="Z26" s="1014"/>
    </row>
    <row r="27" spans="1:26">
      <c r="A27" s="12" t="s">
        <v>178</v>
      </c>
      <c r="B27" s="865"/>
      <c r="C27" s="865"/>
      <c r="D27" s="865"/>
      <c r="E27" s="865"/>
      <c r="F27" s="865"/>
      <c r="G27" s="865"/>
      <c r="H27" s="865"/>
      <c r="I27" s="865"/>
      <c r="J27" s="865"/>
      <c r="K27" s="865"/>
      <c r="L27" s="865"/>
      <c r="M27" s="865"/>
      <c r="N27" s="865"/>
      <c r="O27" s="865"/>
      <c r="P27" s="865"/>
      <c r="Q27" s="865"/>
      <c r="R27" s="865"/>
      <c r="S27" s="865"/>
      <c r="T27" s="865"/>
      <c r="U27" s="865"/>
      <c r="V27" s="865"/>
      <c r="W27" s="865"/>
      <c r="X27" s="865"/>
      <c r="Y27" s="865"/>
      <c r="Z27" s="865"/>
    </row>
    <row r="28" spans="1:26">
      <c r="A28" s="12"/>
      <c r="B28" s="865" t="s">
        <v>179</v>
      </c>
      <c r="C28" s="865"/>
      <c r="D28" s="865"/>
      <c r="E28" s="865"/>
      <c r="F28" s="865"/>
      <c r="G28" s="865"/>
      <c r="H28" s="865"/>
      <c r="I28" s="865"/>
      <c r="J28" s="865"/>
      <c r="K28" s="865"/>
      <c r="L28" s="865"/>
      <c r="M28" s="865"/>
      <c r="N28" s="865"/>
      <c r="O28" s="865"/>
      <c r="P28" s="865"/>
      <c r="Q28" s="865"/>
      <c r="R28" s="865"/>
      <c r="S28" s="865"/>
      <c r="T28" s="865"/>
      <c r="U28" s="865"/>
      <c r="V28" s="865"/>
      <c r="W28" s="865"/>
      <c r="X28" s="865"/>
      <c r="Y28" s="865"/>
      <c r="Z28" s="865"/>
    </row>
    <row r="29" spans="1:26" ht="34.5">
      <c r="A29" s="866" t="s">
        <v>108</v>
      </c>
    </row>
    <row r="30" spans="1:26">
      <c r="A30" s="864" t="s">
        <v>528</v>
      </c>
      <c r="C30" s="1009"/>
      <c r="D30" s="1008"/>
      <c r="E30" s="1008"/>
      <c r="F30" s="1008"/>
      <c r="G30" s="1009"/>
    </row>
    <row r="31" spans="1:26">
      <c r="A31" s="864" t="s">
        <v>106</v>
      </c>
      <c r="B31" s="1017" t="s">
        <v>836</v>
      </c>
      <c r="C31" s="1009"/>
      <c r="D31" s="1008"/>
      <c r="E31" s="1008"/>
      <c r="F31" s="1008"/>
      <c r="G31" s="1009"/>
    </row>
    <row r="32" spans="1:26">
      <c r="B32" s="1011" t="s">
        <v>552</v>
      </c>
    </row>
    <row r="33" spans="1:9">
      <c r="B33" s="1011" t="s">
        <v>553</v>
      </c>
    </row>
    <row r="34" spans="1:9">
      <c r="B34" s="1011" t="s">
        <v>554</v>
      </c>
    </row>
    <row r="35" spans="1:9">
      <c r="B35" s="1011" t="s">
        <v>555</v>
      </c>
    </row>
    <row r="36" spans="1:9">
      <c r="B36" s="1011" t="s">
        <v>556</v>
      </c>
    </row>
    <row r="37" spans="1:9">
      <c r="B37" s="1011" t="s">
        <v>557</v>
      </c>
    </row>
    <row r="38" spans="1:9">
      <c r="B38" s="1011" t="s">
        <v>558</v>
      </c>
    </row>
    <row r="39" spans="1:9">
      <c r="B39" s="1011" t="s">
        <v>837</v>
      </c>
    </row>
    <row r="40" spans="1:9">
      <c r="B40" s="1011" t="s">
        <v>552</v>
      </c>
    </row>
    <row r="41" spans="1:9">
      <c r="B41" s="1011" t="s">
        <v>553</v>
      </c>
    </row>
    <row r="42" spans="1:9">
      <c r="B42" s="1011" t="s">
        <v>554</v>
      </c>
    </row>
    <row r="43" spans="1:9" hidden="1">
      <c r="A43" s="864" t="s">
        <v>529</v>
      </c>
      <c r="C43" s="1009"/>
      <c r="D43" s="1008"/>
      <c r="E43" s="1008"/>
      <c r="F43" s="1008"/>
      <c r="G43" s="1000"/>
      <c r="H43" s="1000"/>
      <c r="I43" s="1000"/>
    </row>
    <row r="44" spans="1:9" hidden="1">
      <c r="A44" s="864" t="s">
        <v>106</v>
      </c>
      <c r="B44" s="864" t="s">
        <v>530</v>
      </c>
    </row>
    <row r="45" spans="1:9" hidden="1">
      <c r="B45" s="864" t="s">
        <v>176</v>
      </c>
    </row>
    <row r="46" spans="1:9" hidden="1">
      <c r="B46" s="864" t="s">
        <v>176</v>
      </c>
    </row>
    <row r="47" spans="1:9" hidden="1">
      <c r="B47" s="864" t="s">
        <v>176</v>
      </c>
    </row>
    <row r="48" spans="1:9" hidden="1">
      <c r="B48" s="864" t="s">
        <v>176</v>
      </c>
    </row>
    <row r="49" spans="1:7" hidden="1">
      <c r="B49" s="864" t="s">
        <v>176</v>
      </c>
    </row>
    <row r="50" spans="1:7" hidden="1">
      <c r="B50" s="864" t="s">
        <v>176</v>
      </c>
    </row>
    <row r="51" spans="1:7" hidden="1">
      <c r="B51" s="864" t="s">
        <v>177</v>
      </c>
    </row>
    <row r="52" spans="1:7" hidden="1">
      <c r="B52" s="864" t="s">
        <v>176</v>
      </c>
    </row>
    <row r="53" spans="1:7" ht="26.25" hidden="1" customHeight="1">
      <c r="B53" s="864" t="s">
        <v>176</v>
      </c>
    </row>
    <row r="54" spans="1:7" hidden="1">
      <c r="B54" s="864" t="s">
        <v>176</v>
      </c>
    </row>
    <row r="55" spans="1:7" hidden="1">
      <c r="B55" s="864" t="s">
        <v>176</v>
      </c>
    </row>
    <row r="56" spans="1:7" s="865" customFormat="1" hidden="1">
      <c r="B56" s="864" t="s">
        <v>176</v>
      </c>
    </row>
    <row r="57" spans="1:7" s="865" customFormat="1" hidden="1">
      <c r="B57" s="864" t="s">
        <v>176</v>
      </c>
    </row>
    <row r="58" spans="1:7">
      <c r="A58" s="864" t="s">
        <v>531</v>
      </c>
      <c r="C58" s="1009"/>
      <c r="D58" s="1008"/>
      <c r="E58" s="1008"/>
      <c r="F58" s="1008"/>
      <c r="G58" s="865"/>
    </row>
    <row r="59" spans="1:7" s="880" customFormat="1">
      <c r="A59" s="880" t="s">
        <v>106</v>
      </c>
      <c r="B59" s="881" t="s">
        <v>559</v>
      </c>
    </row>
    <row r="60" spans="1:7">
      <c r="B60" s="864" t="s">
        <v>560</v>
      </c>
    </row>
    <row r="61" spans="1:7" ht="69.75">
      <c r="B61" s="877" t="s">
        <v>561</v>
      </c>
    </row>
    <row r="62" spans="1:7" ht="46.5">
      <c r="B62" s="877" t="s">
        <v>562</v>
      </c>
    </row>
    <row r="63" spans="1:7">
      <c r="B63" s="878" t="s">
        <v>563</v>
      </c>
    </row>
    <row r="64" spans="1:7">
      <c r="B64" s="864" t="s">
        <v>560</v>
      </c>
    </row>
    <row r="65" spans="1:11">
      <c r="B65" s="864" t="s">
        <v>564</v>
      </c>
    </row>
    <row r="66" spans="1:11" ht="46.5">
      <c r="B66" s="877" t="s">
        <v>565</v>
      </c>
    </row>
    <row r="67" spans="1:11">
      <c r="B67" s="864" t="s">
        <v>566</v>
      </c>
    </row>
    <row r="68" spans="1:11" ht="232.5">
      <c r="B68" s="877" t="s">
        <v>866</v>
      </c>
    </row>
    <row r="69" spans="1:11" ht="143.25" customHeight="1">
      <c r="B69" s="977" t="s">
        <v>867</v>
      </c>
    </row>
    <row r="70" spans="1:11" hidden="1">
      <c r="A70" s="864" t="s">
        <v>532</v>
      </c>
      <c r="C70" s="1009"/>
      <c r="D70" s="1008"/>
      <c r="E70" s="1008"/>
      <c r="F70" s="1008"/>
      <c r="G70" s="1000"/>
      <c r="H70" s="1000"/>
      <c r="I70" s="1000"/>
      <c r="J70" s="1000"/>
      <c r="K70" s="1000"/>
    </row>
    <row r="71" spans="1:11" hidden="1">
      <c r="A71" s="864" t="s">
        <v>106</v>
      </c>
      <c r="B71" s="864" t="s">
        <v>533</v>
      </c>
    </row>
    <row r="72" spans="1:11" hidden="1">
      <c r="B72" s="864" t="s">
        <v>176</v>
      </c>
    </row>
    <row r="73" spans="1:11" hidden="1">
      <c r="B73" s="864" t="s">
        <v>176</v>
      </c>
    </row>
    <row r="74" spans="1:11" hidden="1">
      <c r="B74" s="864" t="s">
        <v>176</v>
      </c>
    </row>
    <row r="75" spans="1:11" hidden="1">
      <c r="B75" s="864" t="s">
        <v>176</v>
      </c>
    </row>
    <row r="76" spans="1:11" hidden="1">
      <c r="B76" s="864" t="s">
        <v>176</v>
      </c>
    </row>
    <row r="77" spans="1:11" hidden="1">
      <c r="B77" s="864" t="s">
        <v>176</v>
      </c>
    </row>
    <row r="78" spans="1:11" hidden="1">
      <c r="B78" s="864" t="s">
        <v>177</v>
      </c>
    </row>
    <row r="79" spans="1:11" hidden="1">
      <c r="B79" s="864" t="s">
        <v>176</v>
      </c>
    </row>
    <row r="80" spans="1:11" ht="26.25" hidden="1" customHeight="1">
      <c r="B80" s="864" t="s">
        <v>176</v>
      </c>
    </row>
    <row r="81" spans="1:10" hidden="1">
      <c r="B81" s="864" t="s">
        <v>176</v>
      </c>
    </row>
    <row r="82" spans="1:10" hidden="1">
      <c r="B82" s="864" t="s">
        <v>176</v>
      </c>
    </row>
    <row r="83" spans="1:10" s="865" customFormat="1" hidden="1">
      <c r="B83" s="864" t="s">
        <v>176</v>
      </c>
    </row>
    <row r="84" spans="1:10" s="865" customFormat="1" hidden="1">
      <c r="B84" s="864" t="s">
        <v>176</v>
      </c>
    </row>
    <row r="85" spans="1:10">
      <c r="A85" s="864" t="s">
        <v>832</v>
      </c>
      <c r="C85" s="1009"/>
      <c r="D85" s="1008"/>
      <c r="E85" s="1008"/>
      <c r="F85" s="1008"/>
      <c r="G85" s="1010"/>
      <c r="H85" s="1009"/>
      <c r="I85" s="1008"/>
      <c r="J85" s="1008"/>
    </row>
    <row r="86" spans="1:10">
      <c r="A86" s="864" t="s">
        <v>106</v>
      </c>
      <c r="B86" s="864" t="s">
        <v>610</v>
      </c>
    </row>
    <row r="87" spans="1:10">
      <c r="B87" s="864" t="s">
        <v>590</v>
      </c>
      <c r="C87" s="883" t="s">
        <v>2</v>
      </c>
    </row>
    <row r="88" spans="1:10">
      <c r="B88" s="864" t="s">
        <v>591</v>
      </c>
    </row>
    <row r="89" spans="1:10">
      <c r="B89" s="864" t="s">
        <v>587</v>
      </c>
    </row>
    <row r="90" spans="1:10">
      <c r="B90" s="864" t="s">
        <v>589</v>
      </c>
    </row>
    <row r="91" spans="1:10">
      <c r="B91" s="864" t="s">
        <v>592</v>
      </c>
    </row>
    <row r="92" spans="1:10">
      <c r="B92" s="864" t="s">
        <v>593</v>
      </c>
    </row>
    <row r="93" spans="1:10">
      <c r="B93" s="864" t="s">
        <v>594</v>
      </c>
    </row>
    <row r="94" spans="1:10">
      <c r="A94" s="864" t="s">
        <v>534</v>
      </c>
      <c r="C94" s="1009"/>
      <c r="D94" s="1008"/>
      <c r="E94" s="1008"/>
      <c r="F94" s="1008"/>
      <c r="G94" s="1010"/>
    </row>
    <row r="95" spans="1:10">
      <c r="A95" s="864" t="s">
        <v>106</v>
      </c>
      <c r="B95" s="864" t="s">
        <v>609</v>
      </c>
      <c r="C95" s="1000"/>
      <c r="D95" s="1000"/>
      <c r="E95" s="1000"/>
      <c r="F95" s="1000"/>
      <c r="G95" s="1000"/>
    </row>
    <row r="96" spans="1:10">
      <c r="B96" s="864" t="s">
        <v>567</v>
      </c>
      <c r="C96" s="1000"/>
      <c r="D96" s="1000"/>
      <c r="E96" s="1000"/>
      <c r="F96" s="1000"/>
      <c r="G96" s="1000"/>
    </row>
    <row r="97" spans="1:12">
      <c r="B97" s="864" t="s">
        <v>568</v>
      </c>
    </row>
    <row r="98" spans="1:12" ht="26.25" customHeight="1">
      <c r="B98" s="864" t="s">
        <v>569</v>
      </c>
    </row>
    <row r="99" spans="1:12">
      <c r="B99" s="864" t="s">
        <v>570</v>
      </c>
    </row>
    <row r="100" spans="1:12">
      <c r="B100" s="1013" t="s">
        <v>571</v>
      </c>
    </row>
    <row r="101" spans="1:12" s="865" customFormat="1">
      <c r="B101" s="864" t="s">
        <v>572</v>
      </c>
    </row>
    <row r="102" spans="1:12" s="865" customFormat="1">
      <c r="B102" s="864" t="s">
        <v>838</v>
      </c>
    </row>
    <row r="103" spans="1:12" s="865" customFormat="1">
      <c r="B103" s="864" t="s">
        <v>839</v>
      </c>
    </row>
    <row r="104" spans="1:12">
      <c r="A104" s="864" t="s">
        <v>535</v>
      </c>
      <c r="C104" s="1009"/>
      <c r="D104" s="1008"/>
      <c r="E104" s="1008"/>
      <c r="F104" s="1008"/>
      <c r="G104" s="1000"/>
      <c r="H104" s="1000"/>
      <c r="I104" s="1000"/>
      <c r="J104" s="1000"/>
      <c r="K104" s="1000"/>
      <c r="L104" s="1000"/>
    </row>
    <row r="105" spans="1:12">
      <c r="A105" s="864" t="s">
        <v>106</v>
      </c>
      <c r="B105" s="864" t="s">
        <v>536</v>
      </c>
    </row>
    <row r="106" spans="1:12">
      <c r="B106" s="864" t="s">
        <v>573</v>
      </c>
    </row>
    <row r="107" spans="1:12">
      <c r="B107" s="864" t="s">
        <v>840</v>
      </c>
    </row>
    <row r="108" spans="1:12" ht="26.25" customHeight="1">
      <c r="B108" s="864" t="s">
        <v>841</v>
      </c>
    </row>
    <row r="109" spans="1:12">
      <c r="B109" s="864" t="s">
        <v>842</v>
      </c>
    </row>
    <row r="110" spans="1:12">
      <c r="B110" s="864" t="s">
        <v>843</v>
      </c>
    </row>
    <row r="111" spans="1:12" s="865" customFormat="1">
      <c r="B111" s="864" t="s">
        <v>844</v>
      </c>
    </row>
    <row r="112" spans="1:12" s="865" customFormat="1">
      <c r="B112" s="864" t="s">
        <v>845</v>
      </c>
    </row>
    <row r="113" spans="1:9">
      <c r="A113" s="864" t="s">
        <v>537</v>
      </c>
      <c r="C113" s="1009"/>
      <c r="D113" s="1012"/>
      <c r="E113" s="1008"/>
      <c r="F113" s="1008"/>
      <c r="G113" s="1000"/>
      <c r="H113" s="1000"/>
      <c r="I113" s="1000"/>
    </row>
    <row r="114" spans="1:9">
      <c r="A114" s="864" t="s">
        <v>106</v>
      </c>
      <c r="B114" s="864" t="s">
        <v>538</v>
      </c>
    </row>
    <row r="115" spans="1:9">
      <c r="B115" s="864" t="s">
        <v>574</v>
      </c>
    </row>
    <row r="116" spans="1:9">
      <c r="B116" s="864" t="s">
        <v>575</v>
      </c>
    </row>
    <row r="117" spans="1:9" ht="26.25" customHeight="1">
      <c r="B117" s="864" t="s">
        <v>576</v>
      </c>
    </row>
    <row r="118" spans="1:9">
      <c r="B118" s="864" t="s">
        <v>577</v>
      </c>
    </row>
    <row r="119" spans="1:9">
      <c r="B119" s="864" t="s">
        <v>846</v>
      </c>
    </row>
    <row r="120" spans="1:9" s="865" customFormat="1">
      <c r="B120" s="864" t="s">
        <v>847</v>
      </c>
    </row>
    <row r="121" spans="1:9" s="865" customFormat="1">
      <c r="B121" s="864" t="s">
        <v>848</v>
      </c>
    </row>
    <row r="122" spans="1:9" s="865" customFormat="1">
      <c r="B122" s="864" t="s">
        <v>849</v>
      </c>
    </row>
    <row r="123" spans="1:9" s="865" customFormat="1">
      <c r="B123" s="864" t="s">
        <v>850</v>
      </c>
    </row>
    <row r="124" spans="1:9" s="865" customFormat="1">
      <c r="B124" s="864" t="s">
        <v>851</v>
      </c>
    </row>
    <row r="125" spans="1:9">
      <c r="A125" s="864" t="s">
        <v>539</v>
      </c>
      <c r="C125" s="1009"/>
      <c r="D125" s="1012"/>
      <c r="E125" s="1008"/>
      <c r="F125" s="1008"/>
      <c r="G125" s="1000"/>
      <c r="H125" s="1000"/>
      <c r="I125" s="1000"/>
    </row>
    <row r="126" spans="1:9">
      <c r="A126" s="864" t="s">
        <v>106</v>
      </c>
      <c r="B126" s="864" t="s">
        <v>540</v>
      </c>
    </row>
    <row r="127" spans="1:9">
      <c r="B127" s="864" t="s">
        <v>579</v>
      </c>
    </row>
    <row r="128" spans="1:9">
      <c r="B128" s="864" t="s">
        <v>578</v>
      </c>
    </row>
    <row r="129" spans="1:9" ht="26.25" customHeight="1">
      <c r="B129" s="864" t="s">
        <v>580</v>
      </c>
    </row>
    <row r="130" spans="1:9">
      <c r="B130" s="864" t="s">
        <v>581</v>
      </c>
    </row>
    <row r="131" spans="1:9">
      <c r="B131" s="864" t="s">
        <v>582</v>
      </c>
    </row>
    <row r="132" spans="1:9" s="865" customFormat="1">
      <c r="B132" s="864" t="s">
        <v>583</v>
      </c>
    </row>
    <row r="133" spans="1:9">
      <c r="A133" s="864" t="s">
        <v>541</v>
      </c>
      <c r="C133" s="1009"/>
      <c r="D133" s="1008"/>
      <c r="E133" s="1008"/>
      <c r="F133" s="1008"/>
      <c r="G133" s="1000"/>
      <c r="H133" s="1000"/>
      <c r="I133" s="1000"/>
    </row>
    <row r="134" spans="1:9">
      <c r="A134" s="864" t="s">
        <v>106</v>
      </c>
      <c r="B134" s="864" t="s">
        <v>542</v>
      </c>
    </row>
    <row r="135" spans="1:9" s="882" customFormat="1">
      <c r="B135" s="882" t="s">
        <v>584</v>
      </c>
    </row>
    <row r="136" spans="1:9">
      <c r="B136" s="864" t="s">
        <v>585</v>
      </c>
    </row>
    <row r="137" spans="1:9" ht="26.25" customHeight="1">
      <c r="B137" s="864" t="s">
        <v>586</v>
      </c>
    </row>
    <row r="138" spans="1:9">
      <c r="B138" s="864" t="s">
        <v>587</v>
      </c>
    </row>
    <row r="139" spans="1:9">
      <c r="B139" s="864" t="s">
        <v>589</v>
      </c>
    </row>
    <row r="140" spans="1:9" s="865" customFormat="1">
      <c r="B140" s="864" t="s">
        <v>588</v>
      </c>
    </row>
    <row r="141" spans="1:9">
      <c r="A141" s="864" t="s">
        <v>543</v>
      </c>
      <c r="C141" s="1009"/>
      <c r="D141" s="1008"/>
      <c r="E141" s="1008"/>
      <c r="F141" s="1008"/>
      <c r="G141" s="1000"/>
      <c r="H141" s="1000"/>
      <c r="I141" s="1000"/>
    </row>
    <row r="142" spans="1:9">
      <c r="A142" s="864" t="s">
        <v>106</v>
      </c>
      <c r="B142" s="864" t="s">
        <v>544</v>
      </c>
    </row>
    <row r="143" spans="1:9">
      <c r="B143" s="864" t="s">
        <v>590</v>
      </c>
    </row>
    <row r="144" spans="1:9">
      <c r="B144" s="864" t="s">
        <v>596</v>
      </c>
    </row>
    <row r="145" spans="1:9" ht="26.25" customHeight="1">
      <c r="B145" s="864" t="s">
        <v>587</v>
      </c>
    </row>
    <row r="146" spans="1:9">
      <c r="B146" s="864" t="s">
        <v>589</v>
      </c>
    </row>
    <row r="147" spans="1:9">
      <c r="B147" s="864" t="s">
        <v>592</v>
      </c>
    </row>
    <row r="148" spans="1:9" s="865" customFormat="1">
      <c r="B148" s="864" t="s">
        <v>598</v>
      </c>
    </row>
    <row r="149" spans="1:9">
      <c r="A149" s="864" t="s">
        <v>545</v>
      </c>
      <c r="C149" s="1009"/>
      <c r="D149" s="1008"/>
      <c r="E149" s="1008"/>
      <c r="F149" s="1008"/>
      <c r="G149" s="1000"/>
      <c r="H149" s="1000"/>
      <c r="I149" s="1000"/>
    </row>
    <row r="150" spans="1:9">
      <c r="A150" s="864" t="s">
        <v>106</v>
      </c>
      <c r="B150" s="864" t="s">
        <v>546</v>
      </c>
    </row>
    <row r="151" spans="1:9">
      <c r="B151" s="864" t="s">
        <v>590</v>
      </c>
    </row>
    <row r="152" spans="1:9">
      <c r="B152" s="864" t="s">
        <v>591</v>
      </c>
    </row>
    <row r="153" spans="1:9" ht="26.25" customHeight="1">
      <c r="B153" s="864" t="s">
        <v>587</v>
      </c>
    </row>
    <row r="154" spans="1:9">
      <c r="B154" s="864" t="s">
        <v>589</v>
      </c>
    </row>
    <row r="155" spans="1:9">
      <c r="B155" s="864" t="s">
        <v>592</v>
      </c>
    </row>
    <row r="156" spans="1:9" s="865" customFormat="1">
      <c r="B156" s="864" t="s">
        <v>593</v>
      </c>
    </row>
    <row r="157" spans="1:9" s="865" customFormat="1">
      <c r="B157" s="864" t="s">
        <v>594</v>
      </c>
    </row>
    <row r="158" spans="1:9">
      <c r="A158" s="864" t="s">
        <v>547</v>
      </c>
      <c r="C158" s="1009"/>
      <c r="D158" s="1008"/>
      <c r="E158" s="1008"/>
      <c r="F158" s="1008"/>
      <c r="G158" s="1000"/>
      <c r="H158" s="1000"/>
      <c r="I158" s="1000"/>
    </row>
    <row r="159" spans="1:9">
      <c r="A159" s="864" t="s">
        <v>106</v>
      </c>
      <c r="B159" s="864" t="s">
        <v>595</v>
      </c>
    </row>
    <row r="160" spans="1:9">
      <c r="B160" s="864" t="s">
        <v>590</v>
      </c>
    </row>
    <row r="161" spans="1:9">
      <c r="B161" s="864" t="s">
        <v>596</v>
      </c>
    </row>
    <row r="162" spans="1:9" ht="26.25" customHeight="1">
      <c r="B162" s="864" t="s">
        <v>587</v>
      </c>
    </row>
    <row r="163" spans="1:9">
      <c r="B163" s="864" t="s">
        <v>589</v>
      </c>
    </row>
    <row r="164" spans="1:9">
      <c r="B164" s="864" t="s">
        <v>592</v>
      </c>
    </row>
    <row r="165" spans="1:9" s="865" customFormat="1">
      <c r="B165" s="864" t="s">
        <v>593</v>
      </c>
    </row>
    <row r="166" spans="1:9" s="865" customFormat="1">
      <c r="B166" s="864" t="s">
        <v>597</v>
      </c>
    </row>
    <row r="167" spans="1:9">
      <c r="A167" s="864" t="s">
        <v>548</v>
      </c>
      <c r="C167" s="1009"/>
      <c r="D167" s="1008"/>
      <c r="E167" s="1008"/>
      <c r="F167" s="1008"/>
      <c r="G167" s="1000"/>
      <c r="H167" s="1000"/>
      <c r="I167" s="1000"/>
    </row>
    <row r="168" spans="1:9">
      <c r="A168" s="864" t="s">
        <v>106</v>
      </c>
      <c r="B168" s="864" t="s">
        <v>549</v>
      </c>
    </row>
    <row r="169" spans="1:9">
      <c r="B169" s="864" t="s">
        <v>551</v>
      </c>
    </row>
    <row r="170" spans="1:9">
      <c r="B170" s="864" t="s">
        <v>599</v>
      </c>
    </row>
    <row r="171" spans="1:9">
      <c r="B171" s="864" t="s">
        <v>600</v>
      </c>
    </row>
    <row r="172" spans="1:9">
      <c r="B172" s="864" t="s">
        <v>601</v>
      </c>
    </row>
    <row r="173" spans="1:9">
      <c r="B173" s="864" t="s">
        <v>602</v>
      </c>
    </row>
    <row r="174" spans="1:9">
      <c r="B174" s="864" t="s">
        <v>603</v>
      </c>
    </row>
    <row r="175" spans="1:9">
      <c r="A175" s="864" t="s">
        <v>550</v>
      </c>
      <c r="C175" s="1009"/>
      <c r="D175" s="1008"/>
      <c r="E175" s="1008"/>
      <c r="F175" s="1008"/>
      <c r="G175" s="1000"/>
      <c r="H175" s="1000"/>
      <c r="I175" s="1000"/>
    </row>
    <row r="176" spans="1:9">
      <c r="A176" s="864" t="s">
        <v>106</v>
      </c>
      <c r="B176" s="864" t="s">
        <v>551</v>
      </c>
    </row>
    <row r="177" spans="1:12">
      <c r="B177" s="864" t="s">
        <v>604</v>
      </c>
    </row>
    <row r="178" spans="1:12">
      <c r="B178" s="864" t="s">
        <v>605</v>
      </c>
    </row>
    <row r="179" spans="1:12">
      <c r="B179" s="864" t="s">
        <v>606</v>
      </c>
    </row>
    <row r="180" spans="1:12">
      <c r="B180" s="864" t="s">
        <v>607</v>
      </c>
    </row>
    <row r="181" spans="1:12">
      <c r="A181" s="864" t="s">
        <v>833</v>
      </c>
      <c r="C181" s="1009"/>
      <c r="D181" s="1008"/>
      <c r="E181" s="1008"/>
      <c r="F181" s="1008"/>
      <c r="G181" s="1000"/>
      <c r="H181" s="1000"/>
      <c r="I181" s="1000"/>
    </row>
    <row r="182" spans="1:12">
      <c r="A182" s="864" t="s">
        <v>106</v>
      </c>
      <c r="B182" s="864" t="s">
        <v>608</v>
      </c>
    </row>
    <row r="183" spans="1:12" ht="93">
      <c r="B183" s="877" t="s">
        <v>834</v>
      </c>
      <c r="C183" s="865"/>
      <c r="D183" s="865"/>
      <c r="E183" s="865"/>
      <c r="F183" s="865"/>
      <c r="G183" s="865"/>
    </row>
    <row r="184" spans="1:12">
      <c r="A184" s="864" t="s">
        <v>835</v>
      </c>
      <c r="C184" s="1007"/>
      <c r="D184" s="1008"/>
      <c r="E184" s="1008"/>
      <c r="F184" s="1008"/>
      <c r="G184" s="1000"/>
      <c r="H184" s="882"/>
      <c r="I184" s="882"/>
      <c r="J184" s="882"/>
      <c r="K184" s="882"/>
      <c r="L184" s="882"/>
    </row>
    <row r="185" spans="1:12">
      <c r="A185" s="864" t="s">
        <v>106</v>
      </c>
      <c r="B185" s="864" t="s">
        <v>852</v>
      </c>
    </row>
    <row r="186" spans="1:12">
      <c r="B186" s="864" t="s">
        <v>853</v>
      </c>
      <c r="C186" s="864" t="s">
        <v>2</v>
      </c>
    </row>
    <row r="187" spans="1:12">
      <c r="B187" s="864" t="s">
        <v>854</v>
      </c>
    </row>
    <row r="188" spans="1:12">
      <c r="B188" s="864" t="s">
        <v>855</v>
      </c>
    </row>
    <row r="189" spans="1:12">
      <c r="B189" s="864" t="s">
        <v>856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&amp;Rหน้า &amp;P  / &amp;N ตารางที่ 11 </oddHeader>
    <oddFooter xml:space="preserve">&amp;R&amp;14&amp;K000000&amp;F  &amp;A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2:AH34"/>
  <sheetViews>
    <sheetView zoomScaleSheetLayoutView="100" workbookViewId="0">
      <selection activeCell="B10" sqref="B10:K10"/>
    </sheetView>
  </sheetViews>
  <sheetFormatPr defaultColWidth="10" defaultRowHeight="23.25"/>
  <cols>
    <col min="1" max="1" width="28.375" style="48" customWidth="1"/>
    <col min="2" max="2" width="12.75" style="44" customWidth="1"/>
    <col min="3" max="3" width="12.625" style="44" bestFit="1" customWidth="1"/>
    <col min="4" max="4" width="15.375" style="44" customWidth="1"/>
    <col min="5" max="5" width="12.875" style="48" customWidth="1"/>
    <col min="6" max="6" width="12.125" style="44" bestFit="1" customWidth="1"/>
    <col min="7" max="7" width="12.875" style="49" customWidth="1"/>
    <col min="8" max="8" width="9.625" style="44" customWidth="1"/>
    <col min="9" max="9" width="10.875" style="44" customWidth="1"/>
    <col min="10" max="10" width="9.875" style="44" customWidth="1"/>
    <col min="11" max="11" width="13.25" style="44" customWidth="1"/>
    <col min="12" max="12" width="13.375" style="44" customWidth="1"/>
    <col min="13" max="13" width="12.5" style="44" customWidth="1"/>
    <col min="14" max="31" width="10.625" style="50" customWidth="1"/>
    <col min="32" max="32" width="10" style="48" customWidth="1"/>
    <col min="33" max="33" width="12.625" style="48" bestFit="1" customWidth="1"/>
    <col min="34" max="16384" width="10" style="48"/>
  </cols>
  <sheetData>
    <row r="2" spans="1:34" s="45" customFormat="1" ht="9.75" customHeight="1">
      <c r="B2" s="43"/>
      <c r="C2" s="43"/>
      <c r="D2" s="44"/>
      <c r="E2" s="40"/>
      <c r="F2" s="41"/>
      <c r="G2" s="42"/>
      <c r="H2" s="44"/>
      <c r="I2" s="44"/>
      <c r="J2" s="44"/>
      <c r="K2" s="44"/>
      <c r="L2" s="44"/>
      <c r="M2" s="44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</row>
    <row r="3" spans="1:34" s="684" customFormat="1" ht="26.25">
      <c r="A3" s="678" t="s">
        <v>92</v>
      </c>
      <c r="B3" s="679"/>
      <c r="C3" s="679"/>
      <c r="D3" s="680"/>
      <c r="E3" s="681"/>
      <c r="F3" s="679"/>
      <c r="G3" s="679"/>
      <c r="H3" s="682"/>
      <c r="I3" s="682"/>
      <c r="J3" s="682"/>
      <c r="K3" s="682"/>
      <c r="L3" s="1098" t="s">
        <v>86</v>
      </c>
      <c r="M3" s="1098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</row>
    <row r="4" spans="1:34" s="52" customFormat="1" ht="18" customHeight="1">
      <c r="B4" s="53"/>
      <c r="C4" s="53"/>
      <c r="D4" s="54"/>
      <c r="F4" s="49"/>
      <c r="G4" s="49"/>
      <c r="H4" s="47"/>
      <c r="I4" s="47"/>
      <c r="J4" s="47"/>
      <c r="K4" s="47"/>
      <c r="L4" s="47"/>
      <c r="M4" s="47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</row>
    <row r="5" spans="1:34" s="52" customFormat="1" ht="27.75" customHeight="1">
      <c r="A5" s="1105" t="s">
        <v>113</v>
      </c>
      <c r="B5" s="1111" t="s">
        <v>306</v>
      </c>
      <c r="C5" s="1112"/>
      <c r="D5" s="1113"/>
      <c r="E5" s="1093" t="s">
        <v>450</v>
      </c>
      <c r="F5" s="1094"/>
      <c r="G5" s="1095"/>
      <c r="H5" s="1108" t="s">
        <v>94</v>
      </c>
      <c r="I5" s="1109"/>
      <c r="J5" s="1110"/>
      <c r="K5" s="1108" t="s">
        <v>95</v>
      </c>
      <c r="L5" s="1109"/>
      <c r="M5" s="1110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</row>
    <row r="6" spans="1:34" s="52" customFormat="1" ht="27" customHeight="1">
      <c r="A6" s="1106"/>
      <c r="B6" s="1101" t="s">
        <v>87</v>
      </c>
      <c r="C6" s="1101" t="s">
        <v>88</v>
      </c>
      <c r="D6" s="1101" t="s">
        <v>8</v>
      </c>
      <c r="E6" s="1096" t="s">
        <v>87</v>
      </c>
      <c r="F6" s="1099" t="s">
        <v>88</v>
      </c>
      <c r="G6" s="1101" t="s">
        <v>8</v>
      </c>
      <c r="H6" s="1103" t="s">
        <v>89</v>
      </c>
      <c r="I6" s="1103" t="s">
        <v>90</v>
      </c>
      <c r="J6" s="1103" t="s">
        <v>96</v>
      </c>
      <c r="K6" s="1103" t="s">
        <v>97</v>
      </c>
      <c r="L6" s="1103" t="s">
        <v>98</v>
      </c>
      <c r="M6" s="1103" t="s">
        <v>99</v>
      </c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</row>
    <row r="7" spans="1:34" s="52" customFormat="1" ht="45.75" customHeight="1">
      <c r="A7" s="1107"/>
      <c r="B7" s="1102"/>
      <c r="C7" s="1102"/>
      <c r="D7" s="1102"/>
      <c r="E7" s="1097"/>
      <c r="F7" s="1100"/>
      <c r="G7" s="1102"/>
      <c r="H7" s="1104"/>
      <c r="I7" s="1104"/>
      <c r="J7" s="1104"/>
      <c r="K7" s="1104"/>
      <c r="L7" s="1104"/>
      <c r="M7" s="1104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</row>
    <row r="8" spans="1:34" s="57" customFormat="1">
      <c r="A8" s="685" t="s">
        <v>115</v>
      </c>
      <c r="B8" s="686">
        <v>47031839.680621162</v>
      </c>
      <c r="C8" s="687"/>
      <c r="D8" s="688">
        <f>SUM(B8:C8)</f>
        <v>47031839.680621162</v>
      </c>
      <c r="E8" s="689">
        <v>62614903.920000002</v>
      </c>
      <c r="F8" s="687"/>
      <c r="G8" s="688">
        <f>SUM(E8:F8)</f>
        <v>62614903.920000002</v>
      </c>
      <c r="H8" s="690">
        <f>K8/B8*100</f>
        <v>33.133010201596754</v>
      </c>
      <c r="I8" s="690"/>
      <c r="J8" s="691">
        <f>M8/D8*100</f>
        <v>33.133010201596754</v>
      </c>
      <c r="K8" s="690">
        <f>E8-B8</f>
        <v>15583064.23937884</v>
      </c>
      <c r="L8" s="690"/>
      <c r="M8" s="691">
        <f>K8+L8</f>
        <v>15583064.23937884</v>
      </c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G8" s="58"/>
      <c r="AH8" s="58"/>
    </row>
    <row r="9" spans="1:34" s="57" customFormat="1">
      <c r="A9" s="692" t="s">
        <v>116</v>
      </c>
      <c r="B9" s="693"/>
      <c r="C9" s="694">
        <v>24147500.100000013</v>
      </c>
      <c r="D9" s="695">
        <f t="shared" ref="D9:D15" si="0">SUM(B9:C9)</f>
        <v>24147500.100000013</v>
      </c>
      <c r="E9" s="693"/>
      <c r="F9" s="696">
        <v>5607065.2000000011</v>
      </c>
      <c r="G9" s="695">
        <f t="shared" ref="G9:G15" si="1">SUM(E9:F9)</f>
        <v>5607065.2000000011</v>
      </c>
      <c r="H9" s="697"/>
      <c r="I9" s="697">
        <f>L9/C9*100</f>
        <v>-76.779935079076793</v>
      </c>
      <c r="J9" s="698">
        <f>M9/D9*100</f>
        <v>-76.779935079076793</v>
      </c>
      <c r="K9" s="697">
        <f t="shared" ref="K9:K15" si="2">E9-B9</f>
        <v>0</v>
      </c>
      <c r="L9" s="697">
        <f>F9-C9</f>
        <v>-18540434.900000013</v>
      </c>
      <c r="M9" s="698">
        <f t="shared" ref="M9:M15" si="3">K9+L9</f>
        <v>-18540434.900000013</v>
      </c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G9" s="58"/>
      <c r="AH9" s="58"/>
    </row>
    <row r="10" spans="1:34" s="57" customFormat="1">
      <c r="A10" s="692" t="s">
        <v>117</v>
      </c>
      <c r="B10" s="693"/>
      <c r="C10" s="694">
        <v>1086592.5000000005</v>
      </c>
      <c r="D10" s="695">
        <f t="shared" si="0"/>
        <v>1086592.5000000005</v>
      </c>
      <c r="E10" s="693"/>
      <c r="F10" s="696">
        <v>2138969.1999999997</v>
      </c>
      <c r="G10" s="695">
        <f t="shared" si="1"/>
        <v>2138969.1999999997</v>
      </c>
      <c r="H10" s="697"/>
      <c r="I10" s="697">
        <f>L10/C10*100</f>
        <v>96.851091830653985</v>
      </c>
      <c r="J10" s="698">
        <f t="shared" ref="J10:J11" si="4">M10/D10*100</f>
        <v>96.851091830653985</v>
      </c>
      <c r="K10" s="697">
        <f t="shared" si="2"/>
        <v>0</v>
      </c>
      <c r="L10" s="697">
        <f>F10-C10</f>
        <v>1052376.6999999993</v>
      </c>
      <c r="M10" s="698">
        <f t="shared" si="3"/>
        <v>1052376.6999999993</v>
      </c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G10" s="58"/>
      <c r="AH10" s="58"/>
    </row>
    <row r="11" spans="1:34" s="57" customFormat="1">
      <c r="A11" s="692" t="s">
        <v>118</v>
      </c>
      <c r="B11" s="693"/>
      <c r="C11" s="694">
        <v>1004807</v>
      </c>
      <c r="D11" s="695">
        <f>SUM(B11:C11)</f>
        <v>1004807</v>
      </c>
      <c r="E11" s="693"/>
      <c r="F11" s="696">
        <v>1041323.0000000001</v>
      </c>
      <c r="G11" s="695">
        <f t="shared" si="1"/>
        <v>1041323.0000000001</v>
      </c>
      <c r="H11" s="697"/>
      <c r="I11" s="697">
        <f>L11/C11*100</f>
        <v>3.6341307335637709</v>
      </c>
      <c r="J11" s="698">
        <f t="shared" si="4"/>
        <v>3.6341307335637709</v>
      </c>
      <c r="K11" s="697">
        <f t="shared" si="2"/>
        <v>0</v>
      </c>
      <c r="L11" s="697">
        <f>F11-C11</f>
        <v>36516.000000000116</v>
      </c>
      <c r="M11" s="698">
        <f>K11+L11</f>
        <v>36516.000000000116</v>
      </c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G11" s="58"/>
      <c r="AH11" s="58"/>
    </row>
    <row r="12" spans="1:34" s="57" customFormat="1">
      <c r="A12" s="692" t="s">
        <v>119</v>
      </c>
      <c r="B12" s="693"/>
      <c r="C12" s="693"/>
      <c r="D12" s="695">
        <f t="shared" si="0"/>
        <v>0</v>
      </c>
      <c r="E12" s="693"/>
      <c r="F12" s="693"/>
      <c r="G12" s="695">
        <f t="shared" si="1"/>
        <v>0</v>
      </c>
      <c r="H12" s="697"/>
      <c r="I12" s="697" t="s">
        <v>2</v>
      </c>
      <c r="J12" s="698" t="s">
        <v>2</v>
      </c>
      <c r="K12" s="697">
        <f t="shared" si="2"/>
        <v>0</v>
      </c>
      <c r="L12" s="697">
        <f t="shared" ref="L12:L15" si="5">F12-C12</f>
        <v>0</v>
      </c>
      <c r="M12" s="698">
        <f t="shared" si="3"/>
        <v>0</v>
      </c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G12" s="58"/>
      <c r="AH12" s="58"/>
    </row>
    <row r="13" spans="1:34" s="57" customFormat="1">
      <c r="A13" s="692" t="s">
        <v>120</v>
      </c>
      <c r="B13" s="694">
        <v>1087591.49</v>
      </c>
      <c r="C13" s="693"/>
      <c r="D13" s="695">
        <f t="shared" si="0"/>
        <v>1087591.49</v>
      </c>
      <c r="E13" s="696">
        <v>1093142.3399999999</v>
      </c>
      <c r="F13" s="693"/>
      <c r="G13" s="695">
        <f t="shared" si="1"/>
        <v>1093142.3399999999</v>
      </c>
      <c r="H13" s="697">
        <f>K13/B13*100</f>
        <v>0.51038005087736205</v>
      </c>
      <c r="I13" s="697"/>
      <c r="J13" s="698">
        <f>M13/D13*100</f>
        <v>0.51038005087736205</v>
      </c>
      <c r="K13" s="697">
        <f>E13-B13</f>
        <v>5550.8499999998603</v>
      </c>
      <c r="L13" s="697">
        <f t="shared" si="5"/>
        <v>0</v>
      </c>
      <c r="M13" s="698">
        <f t="shared" si="3"/>
        <v>5550.8499999998603</v>
      </c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G13" s="58"/>
      <c r="AH13" s="58"/>
    </row>
    <row r="14" spans="1:34" s="57" customFormat="1" ht="24" customHeight="1">
      <c r="A14" s="692" t="s">
        <v>123</v>
      </c>
      <c r="B14" s="693"/>
      <c r="C14" s="693"/>
      <c r="D14" s="695">
        <f t="shared" si="0"/>
        <v>0</v>
      </c>
      <c r="E14" s="693"/>
      <c r="F14" s="693"/>
      <c r="G14" s="695">
        <f t="shared" si="1"/>
        <v>0</v>
      </c>
      <c r="H14" s="697"/>
      <c r="I14" s="697" t="s">
        <v>2</v>
      </c>
      <c r="J14" s="698" t="s">
        <v>2</v>
      </c>
      <c r="K14" s="697">
        <f t="shared" si="2"/>
        <v>0</v>
      </c>
      <c r="L14" s="697">
        <f t="shared" si="5"/>
        <v>0</v>
      </c>
      <c r="M14" s="698">
        <f t="shared" si="3"/>
        <v>0</v>
      </c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G14" s="58"/>
    </row>
    <row r="15" spans="1:34" s="57" customFormat="1" ht="24" customHeight="1">
      <c r="A15" s="699" t="s">
        <v>160</v>
      </c>
      <c r="B15" s="700"/>
      <c r="C15" s="701"/>
      <c r="D15" s="702">
        <f t="shared" si="0"/>
        <v>0</v>
      </c>
      <c r="E15" s="700"/>
      <c r="F15" s="701"/>
      <c r="G15" s="702">
        <f t="shared" si="1"/>
        <v>0</v>
      </c>
      <c r="H15" s="703"/>
      <c r="I15" s="703"/>
      <c r="J15" s="704"/>
      <c r="K15" s="703">
        <f t="shared" si="2"/>
        <v>0</v>
      </c>
      <c r="L15" s="703">
        <f t="shared" si="5"/>
        <v>0</v>
      </c>
      <c r="M15" s="704">
        <f t="shared" si="3"/>
        <v>0</v>
      </c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G15" s="58"/>
    </row>
    <row r="16" spans="1:34" s="57" customFormat="1" ht="20.25" customHeight="1">
      <c r="A16" s="60" t="s">
        <v>114</v>
      </c>
      <c r="B16" s="225">
        <f>SUM(B8:B15)</f>
        <v>48119431.170621164</v>
      </c>
      <c r="C16" s="225">
        <f>SUM(C8:C15)</f>
        <v>26238899.600000013</v>
      </c>
      <c r="D16" s="226">
        <f>SUM(D8:D15)</f>
        <v>74358330.770621166</v>
      </c>
      <c r="E16" s="223">
        <f>SUM(E8:E15)</f>
        <v>63708046.260000005</v>
      </c>
      <c r="F16" s="223">
        <f>SUM(F8:F15)</f>
        <v>8787357.4000000004</v>
      </c>
      <c r="G16" s="224">
        <f>E16+F16</f>
        <v>72495403.660000011</v>
      </c>
      <c r="H16" s="223">
        <f>K16/B16*100</f>
        <v>32.395676154410388</v>
      </c>
      <c r="I16" s="223">
        <f>L16/C16*100</f>
        <v>-66.510190846570424</v>
      </c>
      <c r="J16" s="223">
        <f>M16/D16*100</f>
        <v>-2.5053374535368316</v>
      </c>
      <c r="K16" s="223">
        <f>SUM(K8:K15)</f>
        <v>15588615.089378839</v>
      </c>
      <c r="L16" s="223">
        <f>SUM(L9:L15)</f>
        <v>-17451542.200000014</v>
      </c>
      <c r="M16" s="223">
        <f t="shared" ref="M16" si="6">SUM(M8:M15)</f>
        <v>-1862927.1106211746</v>
      </c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</row>
    <row r="17" spans="1:31" s="52" customFormat="1" ht="20.25" customHeight="1">
      <c r="A17" s="62"/>
      <c r="B17" s="49"/>
      <c r="C17" s="49"/>
      <c r="D17" s="49"/>
      <c r="E17" s="63"/>
      <c r="F17" s="49"/>
      <c r="G17" s="49"/>
      <c r="H17" s="49"/>
      <c r="I17" s="49"/>
      <c r="J17" s="49"/>
      <c r="K17" s="49"/>
      <c r="L17" s="49"/>
      <c r="M17" s="49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</row>
    <row r="18" spans="1:31" s="270" customFormat="1">
      <c r="B18" s="43"/>
      <c r="C18" s="43"/>
      <c r="D18" s="610"/>
      <c r="F18" s="43"/>
      <c r="G18" s="611"/>
      <c r="H18" s="43"/>
      <c r="I18" s="43"/>
      <c r="J18" s="43"/>
      <c r="K18" s="43"/>
      <c r="L18" s="43"/>
      <c r="M18" s="43"/>
      <c r="N18" s="269"/>
      <c r="O18" s="269"/>
      <c r="P18" s="269"/>
      <c r="Q18" s="269"/>
      <c r="R18" s="269"/>
      <c r="S18" s="269"/>
      <c r="T18" s="269"/>
      <c r="U18" s="269"/>
      <c r="V18" s="269"/>
      <c r="W18" s="269"/>
      <c r="X18" s="269"/>
      <c r="Y18" s="269"/>
      <c r="Z18" s="269"/>
      <c r="AA18" s="269"/>
      <c r="AB18" s="269"/>
      <c r="AC18" s="269"/>
      <c r="AD18" s="269"/>
      <c r="AE18" s="269"/>
    </row>
    <row r="19" spans="1:31" s="270" customFormat="1">
      <c r="B19" s="43"/>
      <c r="C19" s="43"/>
      <c r="D19" s="610"/>
      <c r="F19" s="43"/>
      <c r="G19" s="611"/>
      <c r="H19" s="43"/>
      <c r="I19" s="43"/>
      <c r="J19" s="43"/>
      <c r="K19" s="43"/>
      <c r="L19" s="43"/>
      <c r="M19" s="43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</row>
    <row r="20" spans="1:31" s="270" customFormat="1">
      <c r="B20" s="43"/>
      <c r="C20" s="43"/>
      <c r="D20" s="610"/>
      <c r="F20" s="43"/>
      <c r="G20" s="611"/>
      <c r="H20" s="43"/>
      <c r="I20" s="43"/>
      <c r="J20" s="43"/>
      <c r="K20" s="43"/>
      <c r="L20" s="43"/>
      <c r="M20" s="43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69"/>
      <c r="AA20" s="269"/>
      <c r="AB20" s="269"/>
      <c r="AC20" s="269"/>
      <c r="AD20" s="269"/>
      <c r="AE20" s="269"/>
    </row>
    <row r="21" spans="1:31" s="270" customFormat="1" hidden="1">
      <c r="B21" s="43"/>
      <c r="C21" s="43"/>
      <c r="D21" s="43"/>
      <c r="F21" s="43"/>
      <c r="G21" s="47"/>
      <c r="H21" s="43"/>
      <c r="I21" s="43"/>
      <c r="J21" s="43"/>
      <c r="K21" s="43"/>
      <c r="L21" s="43"/>
      <c r="M21" s="43"/>
      <c r="N21" s="269"/>
      <c r="O21" s="269"/>
      <c r="P21" s="269"/>
      <c r="Q21" s="269"/>
      <c r="R21" s="269"/>
      <c r="S21" s="269"/>
      <c r="T21" s="269"/>
      <c r="U21" s="269"/>
      <c r="V21" s="269"/>
      <c r="W21" s="269"/>
      <c r="X21" s="269"/>
      <c r="Y21" s="269"/>
      <c r="Z21" s="269"/>
      <c r="AA21" s="269"/>
      <c r="AB21" s="269"/>
      <c r="AC21" s="269"/>
      <c r="AD21" s="269"/>
      <c r="AE21" s="269"/>
    </row>
    <row r="22" spans="1:31" s="270" customFormat="1" hidden="1">
      <c r="B22" s="43"/>
      <c r="C22" s="43"/>
      <c r="D22" s="43"/>
      <c r="F22" s="43"/>
      <c r="G22" s="47"/>
      <c r="H22" s="43"/>
      <c r="I22" s="43"/>
      <c r="J22" s="43"/>
      <c r="K22" s="43"/>
      <c r="L22" s="43"/>
      <c r="M22" s="43"/>
      <c r="N22" s="269"/>
      <c r="O22" s="269"/>
      <c r="P22" s="269"/>
      <c r="Q22" s="269"/>
      <c r="R22" s="269"/>
      <c r="S22" s="269"/>
      <c r="T22" s="269"/>
      <c r="U22" s="269"/>
      <c r="V22" s="269"/>
      <c r="W22" s="269"/>
      <c r="X22" s="269"/>
      <c r="Y22" s="269"/>
      <c r="Z22" s="269"/>
      <c r="AA22" s="269"/>
      <c r="AB22" s="269"/>
      <c r="AC22" s="269"/>
      <c r="AD22" s="269"/>
      <c r="AE22" s="269"/>
    </row>
    <row r="23" spans="1:31" s="270" customFormat="1">
      <c r="B23" s="43"/>
      <c r="C23" s="43"/>
      <c r="D23" s="43"/>
      <c r="F23" s="43"/>
      <c r="G23" s="47"/>
      <c r="H23" s="43"/>
      <c r="I23" s="43"/>
      <c r="J23" s="43"/>
      <c r="K23" s="43"/>
      <c r="L23" s="43"/>
      <c r="M23" s="43"/>
      <c r="N23" s="269"/>
      <c r="O23" s="269"/>
      <c r="P23" s="269"/>
      <c r="Q23" s="269"/>
      <c r="R23" s="269"/>
      <c r="S23" s="269"/>
      <c r="T23" s="269"/>
      <c r="U23" s="269"/>
      <c r="V23" s="269"/>
      <c r="W23" s="269"/>
      <c r="X23" s="269"/>
      <c r="Y23" s="269"/>
      <c r="Z23" s="269"/>
      <c r="AA23" s="269"/>
      <c r="AB23" s="269"/>
      <c r="AC23" s="269"/>
      <c r="AD23" s="269"/>
      <c r="AE23" s="269"/>
    </row>
    <row r="24" spans="1:31" s="270" customFormat="1">
      <c r="B24" s="43"/>
      <c r="C24" s="43"/>
      <c r="D24" s="43"/>
      <c r="F24" s="43"/>
      <c r="G24" s="47"/>
      <c r="H24" s="43"/>
      <c r="I24" s="43"/>
      <c r="J24" s="43"/>
      <c r="K24" s="43"/>
      <c r="L24" s="43"/>
      <c r="M24" s="43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</row>
    <row r="25" spans="1:31" s="270" customFormat="1">
      <c r="B25" s="43"/>
      <c r="C25" s="43"/>
      <c r="D25" s="43"/>
      <c r="F25" s="43"/>
      <c r="G25" s="47"/>
      <c r="H25" s="43"/>
      <c r="I25" s="43"/>
      <c r="J25" s="43"/>
      <c r="K25" s="43"/>
      <c r="L25" s="43"/>
      <c r="M25" s="43"/>
      <c r="N25" s="269"/>
      <c r="O25" s="269"/>
      <c r="P25" s="269"/>
      <c r="Q25" s="269"/>
      <c r="R25" s="269"/>
      <c r="S25" s="269"/>
      <c r="T25" s="269"/>
      <c r="U25" s="269"/>
      <c r="V25" s="269"/>
      <c r="W25" s="269"/>
      <c r="X25" s="269"/>
      <c r="Y25" s="269"/>
      <c r="Z25" s="269"/>
      <c r="AA25" s="269"/>
      <c r="AB25" s="269"/>
      <c r="AC25" s="269"/>
      <c r="AD25" s="269"/>
      <c r="AE25" s="269"/>
    </row>
    <row r="26" spans="1:31" s="270" customFormat="1">
      <c r="B26" s="43"/>
      <c r="C26" s="43"/>
      <c r="D26" s="43"/>
      <c r="F26" s="43"/>
      <c r="G26" s="47"/>
      <c r="H26" s="43"/>
      <c r="I26" s="43"/>
      <c r="J26" s="43"/>
      <c r="K26" s="43"/>
      <c r="L26" s="43"/>
      <c r="M26" s="43"/>
      <c r="N26" s="269"/>
      <c r="O26" s="269"/>
      <c r="P26" s="269"/>
      <c r="Q26" s="269"/>
      <c r="R26" s="269"/>
      <c r="S26" s="269"/>
      <c r="T26" s="269"/>
      <c r="U26" s="269"/>
      <c r="V26" s="269"/>
      <c r="W26" s="269"/>
      <c r="X26" s="269"/>
      <c r="Y26" s="269"/>
      <c r="Z26" s="269"/>
      <c r="AA26" s="269"/>
      <c r="AB26" s="269"/>
      <c r="AC26" s="269"/>
      <c r="AD26" s="269"/>
      <c r="AE26" s="269"/>
    </row>
    <row r="27" spans="1:31" s="270" customFormat="1">
      <c r="B27" s="43"/>
      <c r="C27" s="43"/>
      <c r="D27" s="43"/>
      <c r="F27" s="43"/>
      <c r="G27" s="47"/>
      <c r="H27" s="43"/>
      <c r="I27" s="43"/>
      <c r="J27" s="43"/>
      <c r="K27" s="43"/>
      <c r="L27" s="43"/>
      <c r="M27" s="43"/>
      <c r="N27" s="269"/>
      <c r="O27" s="269"/>
      <c r="P27" s="269"/>
      <c r="Q27" s="269"/>
      <c r="R27" s="269"/>
      <c r="S27" s="269"/>
      <c r="T27" s="269"/>
      <c r="U27" s="269"/>
      <c r="V27" s="269"/>
      <c r="W27" s="269"/>
      <c r="X27" s="269"/>
      <c r="Y27" s="269"/>
      <c r="Z27" s="269"/>
      <c r="AA27" s="269"/>
      <c r="AB27" s="269"/>
      <c r="AC27" s="269"/>
      <c r="AD27" s="269"/>
      <c r="AE27" s="269"/>
    </row>
    <row r="28" spans="1:31" s="270" customFormat="1">
      <c r="B28" s="43"/>
      <c r="C28" s="43"/>
      <c r="D28" s="43"/>
      <c r="F28" s="43"/>
      <c r="G28" s="47"/>
      <c r="H28" s="43"/>
      <c r="I28" s="43"/>
      <c r="J28" s="43"/>
      <c r="K28" s="43"/>
      <c r="L28" s="43"/>
      <c r="M28" s="43"/>
      <c r="N28" s="269"/>
      <c r="O28" s="269"/>
      <c r="P28" s="269"/>
      <c r="Q28" s="269"/>
      <c r="R28" s="269"/>
      <c r="S28" s="269"/>
      <c r="T28" s="269"/>
      <c r="U28" s="269"/>
      <c r="V28" s="269"/>
      <c r="W28" s="269"/>
      <c r="X28" s="269"/>
      <c r="Y28" s="269"/>
      <c r="Z28" s="269"/>
      <c r="AA28" s="269"/>
      <c r="AB28" s="269"/>
      <c r="AC28" s="269"/>
      <c r="AD28" s="269"/>
      <c r="AE28" s="269"/>
    </row>
    <row r="29" spans="1:31" s="270" customFormat="1">
      <c r="B29" s="43"/>
      <c r="C29" s="43"/>
      <c r="D29" s="43"/>
      <c r="F29" s="43"/>
      <c r="G29" s="47"/>
      <c r="H29" s="43"/>
      <c r="I29" s="43"/>
      <c r="J29" s="43"/>
      <c r="K29" s="43"/>
      <c r="L29" s="43"/>
      <c r="M29" s="43"/>
      <c r="N29" s="269"/>
      <c r="O29" s="269"/>
      <c r="P29" s="269"/>
      <c r="Q29" s="269"/>
      <c r="R29" s="269"/>
      <c r="S29" s="269"/>
      <c r="T29" s="269"/>
      <c r="U29" s="269"/>
      <c r="V29" s="269"/>
      <c r="W29" s="269"/>
      <c r="X29" s="269"/>
      <c r="Y29" s="269"/>
      <c r="Z29" s="269"/>
      <c r="AA29" s="269"/>
      <c r="AB29" s="269"/>
      <c r="AC29" s="269"/>
      <c r="AD29" s="269"/>
      <c r="AE29" s="269"/>
    </row>
    <row r="30" spans="1:31" s="270" customFormat="1">
      <c r="B30" s="43"/>
      <c r="C30" s="43"/>
      <c r="D30" s="43"/>
      <c r="F30" s="43"/>
      <c r="G30" s="47"/>
      <c r="H30" s="43"/>
      <c r="I30" s="43"/>
      <c r="J30" s="43"/>
      <c r="K30" s="43"/>
      <c r="L30" s="43"/>
      <c r="M30" s="43"/>
      <c r="N30" s="269"/>
      <c r="O30" s="269"/>
      <c r="P30" s="269"/>
      <c r="Q30" s="269"/>
      <c r="R30" s="269"/>
      <c r="S30" s="269"/>
      <c r="T30" s="269"/>
      <c r="U30" s="269"/>
      <c r="V30" s="269"/>
      <c r="W30" s="269"/>
      <c r="X30" s="269"/>
      <c r="Y30" s="269"/>
      <c r="Z30" s="269"/>
      <c r="AA30" s="269"/>
      <c r="AB30" s="269"/>
      <c r="AC30" s="269"/>
      <c r="AD30" s="269"/>
      <c r="AE30" s="269"/>
    </row>
    <row r="31" spans="1:31" s="270" customFormat="1">
      <c r="B31" s="43"/>
      <c r="C31" s="43"/>
      <c r="D31" s="43"/>
      <c r="F31" s="43"/>
      <c r="G31" s="47"/>
      <c r="H31" s="43"/>
      <c r="I31" s="43"/>
      <c r="J31" s="43"/>
      <c r="K31" s="43"/>
      <c r="L31" s="43"/>
      <c r="M31" s="43"/>
      <c r="N31" s="269"/>
      <c r="O31" s="269"/>
      <c r="P31" s="269"/>
      <c r="Q31" s="269"/>
      <c r="R31" s="269"/>
      <c r="S31" s="269"/>
      <c r="T31" s="269"/>
      <c r="U31" s="269"/>
      <c r="V31" s="269"/>
      <c r="W31" s="269"/>
      <c r="X31" s="269"/>
      <c r="Y31" s="269"/>
      <c r="Z31" s="269"/>
      <c r="AA31" s="269"/>
      <c r="AB31" s="269"/>
      <c r="AC31" s="269"/>
      <c r="AD31" s="269"/>
      <c r="AE31" s="269"/>
    </row>
    <row r="32" spans="1:31" s="270" customFormat="1">
      <c r="B32" s="43"/>
      <c r="C32" s="43"/>
      <c r="D32" s="43"/>
      <c r="F32" s="43"/>
      <c r="G32" s="47"/>
      <c r="H32" s="43"/>
      <c r="I32" s="43"/>
      <c r="J32" s="43"/>
      <c r="K32" s="43"/>
      <c r="L32" s="43"/>
      <c r="M32" s="43"/>
      <c r="N32" s="269"/>
      <c r="O32" s="269"/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69"/>
      <c r="AA32" s="269"/>
      <c r="AB32" s="269"/>
      <c r="AC32" s="269"/>
      <c r="AD32" s="269"/>
      <c r="AE32" s="269"/>
    </row>
    <row r="33" spans="2:34" s="270" customFormat="1">
      <c r="B33" s="43"/>
      <c r="C33" s="43"/>
      <c r="D33" s="43"/>
      <c r="F33" s="43"/>
      <c r="G33" s="47"/>
      <c r="H33" s="43"/>
      <c r="I33" s="43"/>
      <c r="J33" s="43"/>
      <c r="K33" s="43"/>
      <c r="L33" s="43"/>
      <c r="M33" s="43"/>
      <c r="N33" s="269"/>
      <c r="O33" s="269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69"/>
      <c r="AA33" s="269"/>
      <c r="AB33" s="269"/>
      <c r="AC33" s="269"/>
      <c r="AD33" s="269"/>
      <c r="AE33" s="269"/>
    </row>
    <row r="34" spans="2:34">
      <c r="AB34" s="269"/>
      <c r="AC34" s="269"/>
      <c r="AD34" s="269"/>
      <c r="AE34" s="269"/>
      <c r="AF34" s="270"/>
      <c r="AG34" s="270"/>
      <c r="AH34" s="270"/>
    </row>
  </sheetData>
  <mergeCells count="18">
    <mergeCell ref="A5:A7"/>
    <mergeCell ref="K6:K7"/>
    <mergeCell ref="B6:B7"/>
    <mergeCell ref="C6:C7"/>
    <mergeCell ref="D6:D7"/>
    <mergeCell ref="H6:H7"/>
    <mergeCell ref="I6:I7"/>
    <mergeCell ref="J6:J7"/>
    <mergeCell ref="H5:J5"/>
    <mergeCell ref="K5:M5"/>
    <mergeCell ref="B5:D5"/>
    <mergeCell ref="M6:M7"/>
    <mergeCell ref="E5:G5"/>
    <mergeCell ref="E6:E7"/>
    <mergeCell ref="L3:M3"/>
    <mergeCell ref="F6:F7"/>
    <mergeCell ref="G6:G7"/>
    <mergeCell ref="L6:L7"/>
  </mergeCells>
  <phoneticPr fontId="9" type="noConversion"/>
  <printOptions horizontalCentered="1"/>
  <pageMargins left="0" right="0" top="0.78740157480314998" bottom="0.78740157480314998" header="0.511811023622047" footer="0.511811023622047"/>
  <pageSetup scale="75" pageOrder="overThenDown" orientation="landscape" r:id="rId1"/>
  <headerFooter alignWithMargins="0">
    <oddHeader>&amp;R&amp;"Angsana New,ธรรมดา"&amp;12 หน้า &amp;P   ตารางที่ 12</oddHeader>
    <oddFooter>&amp;R&amp;"Angsana New,ธรรมดา"&amp;12&amp;K000000 &amp;F  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M27"/>
  <sheetViews>
    <sheetView workbookViewId="0">
      <selection activeCell="B10" sqref="B10:K10"/>
    </sheetView>
  </sheetViews>
  <sheetFormatPr defaultRowHeight="21"/>
  <cols>
    <col min="2" max="2" width="11.25" customWidth="1"/>
    <col min="13" max="13" width="12.125" customWidth="1"/>
  </cols>
  <sheetData>
    <row r="1" spans="1:13">
      <c r="A1" s="233" t="s">
        <v>92</v>
      </c>
      <c r="B1" s="234"/>
      <c r="C1" s="235"/>
      <c r="D1" s="235"/>
      <c r="E1" s="236"/>
      <c r="F1" s="236"/>
      <c r="G1" s="236"/>
      <c r="H1" s="236"/>
      <c r="I1" s="236"/>
      <c r="J1" s="236"/>
      <c r="K1" s="237"/>
      <c r="L1" s="238"/>
      <c r="M1" s="239"/>
    </row>
    <row r="2" spans="1:13">
      <c r="A2" s="2" t="s">
        <v>348</v>
      </c>
      <c r="B2" s="1"/>
      <c r="C2" s="235"/>
      <c r="D2" s="235"/>
      <c r="E2" s="236"/>
      <c r="F2" s="236"/>
      <c r="G2" s="236"/>
      <c r="H2" s="236"/>
      <c r="I2" s="236"/>
      <c r="J2" s="236"/>
      <c r="K2" s="237"/>
      <c r="L2" s="238"/>
      <c r="M2" s="239"/>
    </row>
    <row r="3" spans="1:13">
      <c r="A3" s="2"/>
      <c r="B3" s="1" t="s">
        <v>349</v>
      </c>
      <c r="C3" s="235"/>
      <c r="D3" s="235"/>
      <c r="E3" s="236"/>
      <c r="F3" s="236"/>
      <c r="G3" s="236"/>
      <c r="H3" s="236"/>
      <c r="I3" s="236"/>
      <c r="J3" s="236"/>
      <c r="K3" s="237"/>
      <c r="L3" s="238"/>
      <c r="M3" s="239"/>
    </row>
    <row r="4" spans="1:13" s="864" customFormat="1" ht="29.25">
      <c r="A4" s="863" t="s">
        <v>350</v>
      </c>
    </row>
    <row r="5" spans="1:13" s="864" customFormat="1" ht="23.25">
      <c r="A5" s="864" t="s">
        <v>106</v>
      </c>
      <c r="B5" s="864" t="s">
        <v>524</v>
      </c>
    </row>
    <row r="6" spans="1:13" s="864" customFormat="1" ht="48.75" customHeight="1">
      <c r="B6" s="1049" t="s">
        <v>525</v>
      </c>
      <c r="C6" s="1049"/>
      <c r="D6" s="1049"/>
      <c r="E6" s="1049"/>
      <c r="F6" s="1049"/>
      <c r="G6" s="1049"/>
      <c r="H6" s="1049"/>
      <c r="I6" s="1049"/>
      <c r="J6" s="1049"/>
      <c r="K6" s="1049"/>
    </row>
    <row r="7" spans="1:13" s="864" customFormat="1" ht="9" customHeight="1"/>
    <row r="8" spans="1:13" s="864" customFormat="1" ht="23.25">
      <c r="B8" s="864" t="s">
        <v>522</v>
      </c>
    </row>
    <row r="9" spans="1:13" s="864" customFormat="1" ht="144.75" customHeight="1">
      <c r="B9" s="1049" t="s">
        <v>523</v>
      </c>
      <c r="C9" s="1049"/>
      <c r="D9" s="1049"/>
      <c r="E9" s="1049"/>
      <c r="F9" s="1049"/>
      <c r="G9" s="1049"/>
      <c r="H9" s="1049"/>
      <c r="I9" s="1049"/>
      <c r="J9" s="1049"/>
      <c r="K9" s="1049"/>
    </row>
    <row r="10" spans="1:13" s="865" customFormat="1" ht="44.25" customHeight="1">
      <c r="B10" s="1050" t="s">
        <v>521</v>
      </c>
      <c r="C10" s="1050"/>
      <c r="D10" s="1050"/>
      <c r="E10" s="1050"/>
      <c r="F10" s="1050"/>
      <c r="G10" s="1050"/>
      <c r="H10" s="1050"/>
      <c r="I10" s="1050"/>
      <c r="J10" s="1050"/>
      <c r="K10" s="1050"/>
    </row>
    <row r="11" spans="1:13" s="865" customFormat="1" ht="23.25">
      <c r="B11" s="871" t="s">
        <v>527</v>
      </c>
      <c r="C11" s="872"/>
      <c r="D11" s="872"/>
      <c r="E11" s="872"/>
      <c r="F11" s="872"/>
      <c r="G11" s="872"/>
      <c r="H11" s="872"/>
      <c r="I11" s="872"/>
      <c r="J11" s="872"/>
      <c r="K11" s="872"/>
    </row>
    <row r="12" spans="1:13" s="865" customFormat="1" ht="72.75" customHeight="1">
      <c r="B12" s="1050" t="s">
        <v>526</v>
      </c>
      <c r="C12" s="1050"/>
      <c r="D12" s="1050"/>
      <c r="E12" s="1050"/>
      <c r="F12" s="1050"/>
      <c r="G12" s="1050"/>
      <c r="H12" s="1050"/>
      <c r="I12" s="1050"/>
      <c r="J12" s="1050"/>
      <c r="K12" s="1050"/>
    </row>
    <row r="13" spans="1:13" s="865" customFormat="1" ht="44.25" customHeight="1">
      <c r="B13" s="872"/>
      <c r="C13" s="872"/>
      <c r="D13" s="872"/>
      <c r="E13" s="872"/>
      <c r="F13" s="872"/>
      <c r="G13" s="872"/>
      <c r="H13" s="872"/>
      <c r="I13" s="872"/>
      <c r="J13" s="872"/>
      <c r="K13" s="872"/>
    </row>
    <row r="14" spans="1:13" s="865" customFormat="1" ht="44.25" customHeight="1">
      <c r="B14" s="872"/>
      <c r="C14" s="872"/>
      <c r="D14" s="872"/>
      <c r="E14" s="872"/>
      <c r="F14" s="872"/>
      <c r="G14" s="872"/>
      <c r="H14" s="872"/>
      <c r="I14" s="872"/>
      <c r="J14" s="872"/>
      <c r="K14" s="872"/>
    </row>
    <row r="15" spans="1:13" s="865" customFormat="1" ht="44.25" customHeight="1">
      <c r="B15" s="872"/>
      <c r="C15" s="872"/>
      <c r="D15" s="872"/>
      <c r="E15" s="872"/>
      <c r="F15" s="872"/>
      <c r="G15" s="872"/>
      <c r="H15" s="872"/>
      <c r="I15" s="872"/>
      <c r="J15" s="872"/>
      <c r="K15" s="872"/>
    </row>
    <row r="16" spans="1:13" s="865" customFormat="1" ht="44.25" customHeight="1">
      <c r="B16" s="872"/>
      <c r="C16" s="872"/>
      <c r="D16" s="872"/>
      <c r="E16" s="872"/>
      <c r="F16" s="872"/>
      <c r="G16" s="872"/>
      <c r="H16" s="872"/>
      <c r="I16" s="872"/>
      <c r="J16" s="872"/>
      <c r="K16" s="872"/>
    </row>
    <row r="17" spans="1:13" s="865" customFormat="1" ht="44.25" customHeight="1">
      <c r="B17" s="872"/>
      <c r="C17" s="872"/>
      <c r="D17" s="872"/>
      <c r="E17" s="872"/>
      <c r="F17" s="872"/>
      <c r="G17" s="872"/>
      <c r="H17" s="872"/>
      <c r="I17" s="872"/>
      <c r="J17" s="872"/>
      <c r="K17" s="872"/>
    </row>
    <row r="19" spans="1:13">
      <c r="A19" s="240"/>
      <c r="B19" s="240"/>
      <c r="C19" s="241"/>
      <c r="D19" s="240"/>
      <c r="E19" s="240"/>
      <c r="F19" s="240"/>
      <c r="G19" s="240"/>
      <c r="H19" s="240"/>
      <c r="I19" s="240"/>
      <c r="J19" s="240"/>
      <c r="K19" s="240"/>
      <c r="L19" s="240"/>
      <c r="M19" s="240"/>
    </row>
    <row r="20" spans="1:13">
      <c r="A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</row>
    <row r="21" spans="1:13">
      <c r="A21" s="240"/>
      <c r="C21" s="240"/>
      <c r="D21" s="240"/>
      <c r="E21" s="240"/>
      <c r="F21" s="240"/>
      <c r="G21" s="240"/>
      <c r="H21" s="240"/>
      <c r="I21" s="240"/>
      <c r="J21" s="240"/>
      <c r="K21" s="240"/>
      <c r="L21" s="240"/>
      <c r="M21" s="240"/>
    </row>
    <row r="22" spans="1:13">
      <c r="A22" s="240"/>
      <c r="C22" s="240"/>
      <c r="D22" s="240"/>
      <c r="E22" s="240"/>
      <c r="F22" s="240"/>
      <c r="G22" s="240"/>
      <c r="H22" s="240"/>
      <c r="I22" s="240"/>
      <c r="J22" s="240"/>
      <c r="K22" s="240"/>
      <c r="L22" s="240"/>
      <c r="M22" s="240"/>
    </row>
    <row r="23" spans="1:13">
      <c r="A23" s="240"/>
      <c r="C23" s="240"/>
      <c r="D23" s="240"/>
      <c r="E23" s="240"/>
      <c r="F23" s="240"/>
      <c r="G23" s="240"/>
      <c r="H23" s="240"/>
      <c r="I23" s="240"/>
      <c r="J23" s="240"/>
      <c r="K23" s="240"/>
      <c r="L23" s="240"/>
      <c r="M23" s="240"/>
    </row>
    <row r="24" spans="1:13">
      <c r="A24" s="240"/>
      <c r="C24" s="240"/>
      <c r="D24" s="240"/>
      <c r="E24" s="240"/>
      <c r="F24" s="240"/>
      <c r="G24" s="240"/>
      <c r="H24" s="240"/>
      <c r="I24" s="240"/>
      <c r="J24" s="240"/>
      <c r="K24" s="240"/>
      <c r="L24" s="240"/>
      <c r="M24" s="240"/>
    </row>
    <row r="25" spans="1:13">
      <c r="A25" s="240"/>
      <c r="C25" s="240"/>
      <c r="D25" s="240"/>
      <c r="E25" s="240"/>
      <c r="F25" s="240"/>
      <c r="G25" s="240"/>
      <c r="H25" s="240"/>
      <c r="I25" s="240"/>
      <c r="J25" s="240"/>
      <c r="K25" s="240"/>
      <c r="L25" s="240"/>
      <c r="M25" s="240"/>
    </row>
    <row r="26" spans="1:13">
      <c r="A26" s="240"/>
      <c r="C26" s="240"/>
      <c r="D26" s="240"/>
      <c r="E26" s="240"/>
      <c r="F26" s="240"/>
      <c r="G26" s="240"/>
      <c r="H26" s="240"/>
      <c r="I26" s="240"/>
      <c r="J26" s="240"/>
      <c r="K26" s="240"/>
      <c r="L26" s="240"/>
      <c r="M26" s="240"/>
    </row>
    <row r="27" spans="1:13">
      <c r="A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</row>
  </sheetData>
  <mergeCells count="4">
    <mergeCell ref="B9:K9"/>
    <mergeCell ref="B10:K10"/>
    <mergeCell ref="B6:K6"/>
    <mergeCell ref="B12:K12"/>
  </mergeCells>
  <pageMargins left="0.7" right="0.7" top="0.75" bottom="0.75" header="0.3" footer="0.3"/>
  <pageSetup paperSize="9" orientation="landscape" verticalDpi="0" r:id="rId1"/>
  <headerFooter>
    <oddHeader>&amp;R&amp;P  /  &amp;N</oddHeader>
    <oddFooter>&amp;R&amp;K000000&amp;F&amp;A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13</vt:i4>
      </vt:variant>
      <vt:variant>
        <vt:lpstr>ช่วงที่มีชื่อ</vt:lpstr>
      </vt:variant>
      <vt:variant>
        <vt:i4>9</vt:i4>
      </vt:variant>
    </vt:vector>
  </HeadingPairs>
  <TitlesOfParts>
    <vt:vector size="22" baseType="lpstr">
      <vt:lpstr>หน่วยไหน วิเคราะห์อะไร !</vt:lpstr>
      <vt:lpstr>ต7(ก_ย่อย&amp;แหล่งเงิน)</vt:lpstr>
      <vt:lpstr>ต7_วิเคราะห์ (2)</vt:lpstr>
      <vt:lpstr>ต.8(ก_หลัก&amp;แหล่งเงิน)</vt:lpstr>
      <vt:lpstr>ต8_วิเคราะห์</vt:lpstr>
      <vt:lpstr>ต.9(ผ.ย่อย&amp;แหล่งเงิน) </vt:lpstr>
      <vt:lpstr>ต9วิเคราะห์</vt:lpstr>
      <vt:lpstr>ต.10(ผ.หลัก&amp;แหล่งเงิน)</vt:lpstr>
      <vt:lpstr> ต10_วิเคราะห์</vt:lpstr>
      <vt:lpstr>ต.11ทางตรง (คชจคงที่_ผันแปร)</vt:lpstr>
      <vt:lpstr>ต11_วิเคราะห์</vt:lpstr>
      <vt:lpstr>ต.12 ทางอ้อม (คชจคงที่_ผันแปร)</vt:lpstr>
      <vt:lpstr>ต.12 วิเคราะห์ (2)</vt:lpstr>
      <vt:lpstr>'ต7_วิเคราะห์ (2)'!_GoBack</vt:lpstr>
      <vt:lpstr>'ต.11ทางตรง (คชจคงที่_ผันแปร)'!Print_Area</vt:lpstr>
      <vt:lpstr>ต11_วิเคราะห์!Print_Area</vt:lpstr>
      <vt:lpstr>'ต7(ก_ย่อย&amp;แหล่งเงิน)'!Print_Area</vt:lpstr>
      <vt:lpstr>'ต.10(ผ.หลัก&amp;แหล่งเงิน)'!Print_Titles</vt:lpstr>
      <vt:lpstr>'ต.11ทางตรง (คชจคงที่_ผันแปร)'!Print_Titles</vt:lpstr>
      <vt:lpstr>'ต.8(ก_หลัก&amp;แหล่งเงิน)'!Print_Titles</vt:lpstr>
      <vt:lpstr>'ต.9(ผ.ย่อย&amp;แหล่งเงิน) '!Print_Titles</vt:lpstr>
      <vt:lpstr>'ต7(ก_ย่อย&amp;แหล่งเงิน)'!Print_Titles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Nas Comp</cp:lastModifiedBy>
  <cp:lastPrinted>2015-02-27T04:13:31Z</cp:lastPrinted>
  <dcterms:created xsi:type="dcterms:W3CDTF">2011-02-28T02:02:01Z</dcterms:created>
  <dcterms:modified xsi:type="dcterms:W3CDTF">2015-02-27T04:15:13Z</dcterms:modified>
</cp:coreProperties>
</file>